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C:\Users\aljos\SynologyDrive\Stranke\Vrtec Mehurčki Komenda\JN živila\RD3\"/>
    </mc:Choice>
  </mc:AlternateContent>
  <xr:revisionPtr revIDLastSave="0" documentId="8_{899FE839-A6EE-4BF6-B236-18EC9EA362B7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S1-Izdelki iz žit, mlevski iz." sheetId="6" r:id="rId1"/>
    <sheet name="S2-Zelenjava, sadje" sheetId="15" r:id="rId2"/>
    <sheet name="S3-Kruh in pekovski izdelki" sheetId="7" r:id="rId3"/>
    <sheet name="S4-Meso in mesni izdelki" sheetId="8" r:id="rId4"/>
    <sheet name="S5-Perutnina in per. izdelki" sheetId="11" r:id="rId5"/>
    <sheet name="S6-Ribe" sheetId="12" r:id="rId6"/>
    <sheet name="S7-Mleko in mlečni izdelki" sheetId="9" r:id="rId7"/>
    <sheet name="S8-Ostal. preh. blago" sheetId="10" r:id="rId8"/>
    <sheet name="S9-Slaščice" sheetId="13" r:id="rId9"/>
    <sheet name="S10-Testenine" sheetId="16" r:id="rId10"/>
    <sheet name="S11-Sokovi, nekatrji, sirupi" sheetId="14" r:id="rId11"/>
    <sheet name="S12-Čaji" sheetId="1" r:id="rId12"/>
    <sheet name="S13-Začimbe" sheetId="17" r:id="rId13"/>
    <sheet name="S14-Zam. sadje, zelenjava" sheetId="18" r:id="rId14"/>
    <sheet name="S15-Zam. gotove jedi" sheetId="19" r:id="rId15"/>
    <sheet name="S16-Bio kruh, pekovsko pecivo " sheetId="2" r:id="rId16"/>
  </sheets>
  <definedNames>
    <definedName name="_xlnm.Print_Area" localSheetId="11">'S12-Čaji'!$A$1:$J$29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2" l="1"/>
  <c r="G57" i="2" s="1"/>
  <c r="G47" i="19"/>
  <c r="G42" i="18"/>
  <c r="G39" i="17"/>
  <c r="G31" i="1"/>
  <c r="G43" i="16"/>
  <c r="G85" i="10"/>
  <c r="H69" i="9"/>
  <c r="F32" i="12"/>
  <c r="G38" i="11"/>
  <c r="G39" i="11" s="1"/>
  <c r="G58" i="8"/>
  <c r="G52" i="7"/>
  <c r="F115" i="15"/>
  <c r="G68" i="6"/>
  <c r="G80" i="10"/>
  <c r="G19" i="6"/>
  <c r="F19" i="15"/>
  <c r="G11" i="7"/>
  <c r="G19" i="8"/>
  <c r="G19" i="11"/>
  <c r="F17" i="12"/>
  <c r="H19" i="9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19" i="10"/>
  <c r="G58" i="13"/>
  <c r="G17" i="13"/>
  <c r="G19" i="16"/>
  <c r="G19" i="14"/>
  <c r="G19" i="1"/>
  <c r="G19" i="17"/>
  <c r="G16" i="18"/>
  <c r="G19" i="19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20" i="1"/>
  <c r="G21" i="1"/>
  <c r="G22" i="1"/>
  <c r="G23" i="1"/>
  <c r="G24" i="1"/>
  <c r="G25" i="1"/>
  <c r="G26" i="1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20" i="14"/>
  <c r="G21" i="14"/>
  <c r="G22" i="14"/>
  <c r="G23" i="14"/>
  <c r="G30" i="14" s="1"/>
  <c r="G24" i="14"/>
  <c r="G25" i="14"/>
  <c r="G26" i="14"/>
  <c r="G27" i="14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F18" i="12"/>
  <c r="F19" i="12"/>
  <c r="F20" i="12"/>
  <c r="F21" i="12"/>
  <c r="F22" i="12"/>
  <c r="F23" i="12"/>
  <c r="F24" i="12"/>
  <c r="F25" i="12"/>
  <c r="F26" i="12"/>
  <c r="F27" i="12"/>
  <c r="F28" i="12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55" i="8"/>
  <c r="F20" i="15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F116" i="15" l="1"/>
  <c r="F117" i="15" s="1"/>
  <c r="G86" i="10"/>
  <c r="G87" i="10" s="1"/>
  <c r="G59" i="13"/>
  <c r="G60" i="13" s="1"/>
  <c r="G44" i="16"/>
  <c r="G45" i="16" s="1"/>
  <c r="G40" i="17"/>
  <c r="G41" i="17" s="1"/>
  <c r="G43" i="18"/>
  <c r="G44" i="18" s="1"/>
  <c r="G58" i="2"/>
  <c r="G48" i="19"/>
  <c r="G49" i="19" s="1"/>
  <c r="G32" i="1"/>
  <c r="G33" i="1" s="1"/>
  <c r="G31" i="14"/>
  <c r="G32" i="14" s="1"/>
  <c r="H70" i="9"/>
  <c r="H71" i="9" s="1"/>
  <c r="F33" i="12"/>
  <c r="F34" i="12" s="1"/>
  <c r="G40" i="11"/>
  <c r="G69" i="6"/>
  <c r="G70" i="6" s="1"/>
  <c r="G59" i="8"/>
  <c r="G60" i="8" s="1"/>
  <c r="G53" i="7"/>
  <c r="G54" i="7" s="1"/>
  <c r="G12" i="7" l="1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5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48" i="15"/>
  <c r="F49" i="15"/>
  <c r="F50" i="15"/>
  <c r="F51" i="15"/>
  <c r="F52" i="15"/>
  <c r="F53" i="15"/>
  <c r="F54" i="15"/>
  <c r="F58" i="15"/>
  <c r="F57" i="15"/>
  <c r="F56" i="15"/>
  <c r="F55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</calcChain>
</file>

<file path=xl/sharedStrings.xml><?xml version="1.0" encoding="utf-8"?>
<sst xmlns="http://schemas.openxmlformats.org/spreadsheetml/2006/main" count="2218" uniqueCount="763">
  <si>
    <t>PONUDNIK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</si>
  <si>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</si>
  <si>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</si>
  <si>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t>Zap. št.</t>
  </si>
  <si>
    <t>VRSTA BLAGA</t>
  </si>
  <si>
    <t>IME IZDELKA</t>
  </si>
  <si>
    <r>
      <t xml:space="preserve">Za javni zavod: </t>
    </r>
    <r>
      <rPr>
        <b/>
        <sz val="10"/>
        <color indexed="8"/>
        <rFont val="Arial"/>
        <family val="2"/>
        <charset val="238"/>
      </rPr>
      <t>VRTEC MEHURČKI</t>
    </r>
  </si>
  <si>
    <t>SHEMA KAKOVOSTI</t>
  </si>
  <si>
    <t>EKOLOŠKO</t>
  </si>
  <si>
    <t xml:space="preserve">DRUGI ZNAKI KAKOVOSTI </t>
  </si>
  <si>
    <t xml:space="preserve">PAKIRANJE </t>
  </si>
  <si>
    <t>ENOTA MERA</t>
  </si>
  <si>
    <t>OKVIRNA KOLIČINA ENOTE MERE</t>
  </si>
  <si>
    <t>CENA NA ENOTO MERE</t>
  </si>
  <si>
    <t>VREDNOST ZA PREDVIDENO KOLIČINO-brez DDV</t>
  </si>
  <si>
    <t>1.</t>
  </si>
  <si>
    <t>3.</t>
  </si>
  <si>
    <t>4.</t>
  </si>
  <si>
    <t>Čaj, gozdni sadeži</t>
  </si>
  <si>
    <t>Čaj, šipek hibiskus</t>
  </si>
  <si>
    <t xml:space="preserve">Čaj, šipek </t>
  </si>
  <si>
    <t>Čaj, jagoda vanilija</t>
  </si>
  <si>
    <t>Čaj, planinski</t>
  </si>
  <si>
    <t>Čaj, divja češnja</t>
  </si>
  <si>
    <t>Čaj, jagoda malina</t>
  </si>
  <si>
    <t>5.</t>
  </si>
  <si>
    <t>6.</t>
  </si>
  <si>
    <t>7.</t>
  </si>
  <si>
    <t>8.</t>
  </si>
  <si>
    <t>9.</t>
  </si>
  <si>
    <t>10.</t>
  </si>
  <si>
    <t>1,2kg</t>
  </si>
  <si>
    <t>1kg</t>
  </si>
  <si>
    <t>1,5kg</t>
  </si>
  <si>
    <t>1,25kg</t>
  </si>
  <si>
    <t>kos</t>
  </si>
  <si>
    <t>Čaj, malina z dodanimi vitamini</t>
  </si>
  <si>
    <t>Bio kruh, ajdov, mešani, rezan</t>
  </si>
  <si>
    <t>0,8 kg</t>
  </si>
  <si>
    <t>2.</t>
  </si>
  <si>
    <t>Bio kruh, ječmenov, mešani, rezan</t>
  </si>
  <si>
    <t>Bio kruh, kamutov, mešani, rezan</t>
  </si>
  <si>
    <t>Bio kruh, korenčkov, mešani, rezan</t>
  </si>
  <si>
    <t>Bio kruh, koruzni, mešani s semeni</t>
  </si>
  <si>
    <t>Bio kruh, koruzni,mešani, rezan</t>
  </si>
  <si>
    <t>Bio kruh, ovseni, mešani, rezan</t>
  </si>
  <si>
    <t>Bio kruh, pirin, 100%, rezan</t>
  </si>
  <si>
    <t>Bio kruh, pirin, mešani, rezan</t>
  </si>
  <si>
    <t>Bio kruh, polnozrnati, rezan</t>
  </si>
  <si>
    <t>11.</t>
  </si>
  <si>
    <t>Bio kruh, pšenični beli, polbeli, rezan</t>
  </si>
  <si>
    <t>12.</t>
  </si>
  <si>
    <t>Bio kruh, pšenični črni, rezan</t>
  </si>
  <si>
    <t>13.</t>
  </si>
  <si>
    <t>Bio kruh, rženi, mešani, rezan</t>
  </si>
  <si>
    <t>14.</t>
  </si>
  <si>
    <t>Bio kamutovo mešano pekovsko pecivo</t>
  </si>
  <si>
    <t>40g</t>
  </si>
  <si>
    <t>15.</t>
  </si>
  <si>
    <t>60g</t>
  </si>
  <si>
    <t>16.</t>
  </si>
  <si>
    <t>Bio pekovsko pecivo, z dodatkom korenčka</t>
  </si>
  <si>
    <t>17.</t>
  </si>
  <si>
    <t>18.</t>
  </si>
  <si>
    <t>Bio pekovsko pecivo, koruzno</t>
  </si>
  <si>
    <t>19.</t>
  </si>
  <si>
    <t>20.</t>
  </si>
  <si>
    <t>Bio pekovsko pecivo, polnozrnato</t>
  </si>
  <si>
    <t>21.</t>
  </si>
  <si>
    <t>22.</t>
  </si>
  <si>
    <t>Bio pekovsko pecivo, pirino, mešano</t>
  </si>
  <si>
    <t>23.</t>
  </si>
  <si>
    <t>24.</t>
  </si>
  <si>
    <t>Bio slanik</t>
  </si>
  <si>
    <t>25.</t>
  </si>
  <si>
    <t>26.</t>
  </si>
  <si>
    <t>Bio skutino pecivo</t>
  </si>
  <si>
    <t>27.</t>
  </si>
  <si>
    <t>Bio buhtelj, z marmelado</t>
  </si>
  <si>
    <t>28.</t>
  </si>
  <si>
    <t>Bio mufin, borovničev</t>
  </si>
  <si>
    <t>29.</t>
  </si>
  <si>
    <t>Bio mufin, jabolčni</t>
  </si>
  <si>
    <t>50g</t>
  </si>
  <si>
    <t>30.</t>
  </si>
  <si>
    <t>Bio mufin, korenčkov, polnozrnati</t>
  </si>
  <si>
    <t>31.</t>
  </si>
  <si>
    <t>Bio pica, sirova</t>
  </si>
  <si>
    <t>10 x 20cm</t>
  </si>
  <si>
    <t>32.</t>
  </si>
  <si>
    <t>Bio pica, mesna</t>
  </si>
  <si>
    <t>10 x20 cm</t>
  </si>
  <si>
    <t>1 kg</t>
  </si>
  <si>
    <t>kg</t>
  </si>
  <si>
    <t>__________________________</t>
  </si>
  <si>
    <r>
      <t xml:space="preserve">Za javni zavod: </t>
    </r>
    <r>
      <rPr>
        <b/>
        <sz val="10"/>
        <color indexed="8"/>
        <rFont val="Arial"/>
        <family val="2"/>
        <charset val="238"/>
      </rPr>
      <t xml:space="preserve"> VRTEC MEHURČKI</t>
    </r>
  </si>
  <si>
    <t>ISKANA NETO TEŽA</t>
  </si>
  <si>
    <t>MERA</t>
  </si>
  <si>
    <t>OKVIRNA KOLIČINA</t>
  </si>
  <si>
    <t>CENA NA ISKANO NETO TEŽO - brez DDV</t>
  </si>
  <si>
    <t>VREDNOST NA ISKANO NETO TEŽO- brez DDV</t>
  </si>
  <si>
    <t>PONUJENA NETO TEŽA</t>
  </si>
  <si>
    <t>Argentinski oslič, file, zamrznjen, brez glazure 1x 7 kg</t>
  </si>
  <si>
    <t>Argentinski oslič, file, zamrznjen, brez glazure 1 kg</t>
  </si>
  <si>
    <t>Morski list- platesa, zmrznjeno</t>
  </si>
  <si>
    <t>Brancin file 80-120g, zmrznjen, 25% glazure</t>
  </si>
  <si>
    <t>Orada, file, 80- 120g, zmrznjen, 25% glazure</t>
  </si>
  <si>
    <t>Ostriž - tilapija, file, zmrznjen, brez kože</t>
  </si>
  <si>
    <t>Atlantski losos file (s kožo), zamrznjen</t>
  </si>
  <si>
    <t>Keta losos file (s kožo), zamrznjen</t>
  </si>
  <si>
    <t>Postrv - šarenka, file, zmrznjen, 120- 160g</t>
  </si>
  <si>
    <t>Novozelansdki repak file brez kože, zamrznjen</t>
  </si>
  <si>
    <t>Paniran ribji file, zmrznjen</t>
  </si>
  <si>
    <t>Panirane ribje palčke, zmrznjene, 5 kg pakiranje</t>
  </si>
  <si>
    <t xml:space="preserve">SKUPAJ brez DDV: </t>
  </si>
  <si>
    <t>Vrednost ponudnik prepiše v obrazec Ponudbeni predračun</t>
  </si>
  <si>
    <t>Biskvit, okus lešnika</t>
  </si>
  <si>
    <t>Biskvit, okus maline</t>
  </si>
  <si>
    <t>Biskvit, okus pehrana</t>
  </si>
  <si>
    <t>Buhtelj</t>
  </si>
  <si>
    <t>Čokoladna rolada</t>
  </si>
  <si>
    <t>Francoski rogljiček, listnato kvaševno pecivo polnjeno z marmelado</t>
  </si>
  <si>
    <t>70g</t>
  </si>
  <si>
    <t>Jabolčna špirala, pečena</t>
  </si>
  <si>
    <t>Jabolčni zavitek, pečeno</t>
  </si>
  <si>
    <t>Jabolčni žepek, pečeno</t>
  </si>
  <si>
    <t>Ježek</t>
  </si>
  <si>
    <t>Keksi, kokosovi poljubčki</t>
  </si>
  <si>
    <t>Keksi, kraljevi lincer</t>
  </si>
  <si>
    <t>Keksi, lincer</t>
  </si>
  <si>
    <t>Keksi, masleni</t>
  </si>
  <si>
    <t>Keksi, orehovi</t>
  </si>
  <si>
    <t>Keksi, otroško veselje</t>
  </si>
  <si>
    <t>Keksi, ovseni s suhim sadjem</t>
  </si>
  <si>
    <t>Keksi, pirini</t>
  </si>
  <si>
    <t xml:space="preserve">Keksi, vanilijevi </t>
  </si>
  <si>
    <t>Minjon, sadni</t>
  </si>
  <si>
    <t>80g</t>
  </si>
  <si>
    <t>Pecivo s kaljenimi semeni</t>
  </si>
  <si>
    <t>Pita jabolčna</t>
  </si>
  <si>
    <t>Potica pehtranova</t>
  </si>
  <si>
    <t>Potica rozinova</t>
  </si>
  <si>
    <t>Rešetko</t>
  </si>
  <si>
    <t>Rogljiček ajdov z orehi</t>
  </si>
  <si>
    <t>Sadna rolada</t>
  </si>
  <si>
    <t>Sirov polžek</t>
  </si>
  <si>
    <t>Slano pecivo s posipom maka</t>
  </si>
  <si>
    <t>33.</t>
  </si>
  <si>
    <t>Slano pecivo s posipom sezama</t>
  </si>
  <si>
    <t>34.</t>
  </si>
  <si>
    <t>Slano pecivo s sirovim posipom</t>
  </si>
  <si>
    <t>35.</t>
  </si>
  <si>
    <t>36.</t>
  </si>
  <si>
    <t>Temni rogljiček z mareličnim nadevom</t>
  </si>
  <si>
    <t>90g</t>
  </si>
  <si>
    <t>37.</t>
  </si>
  <si>
    <t>Zavitek mešen, vlečeno teso</t>
  </si>
  <si>
    <t>100g</t>
  </si>
  <si>
    <t>38.</t>
  </si>
  <si>
    <t>Zavitek skutin, vlečeno testo</t>
  </si>
  <si>
    <t>39.</t>
  </si>
  <si>
    <t>Zavitek višnjev s skuto, vlečeno testo</t>
  </si>
  <si>
    <t>Sadni sok, pomaranča - sok s 100% sadnim deležem brez konzervansov in dodanega sladkorja</t>
  </si>
  <si>
    <t>1 l</t>
  </si>
  <si>
    <t>Sadni sok, jabolko - sok s 100% sadnim deležem brez konzervansov in dodanega sladkorja</t>
  </si>
  <si>
    <t>0,2 l</t>
  </si>
  <si>
    <t>Sadni sok, ananas - sok s 100% sadnim deležem brez konzervansov in dodanega sladkorja</t>
  </si>
  <si>
    <t>Voda, brez okusa</t>
  </si>
  <si>
    <t>0,5 l</t>
  </si>
  <si>
    <t>PONUDNIK:</t>
  </si>
  <si>
    <t>CENA - brez DDV</t>
  </si>
  <si>
    <t>VREDNOST - brez DDV</t>
  </si>
  <si>
    <t>Ananas</t>
  </si>
  <si>
    <t>Avokado</t>
  </si>
  <si>
    <t>Banane</t>
  </si>
  <si>
    <t>Bazilika, sveža</t>
  </si>
  <si>
    <t>Blitva</t>
  </si>
  <si>
    <t>Breskve</t>
  </si>
  <si>
    <t>Brokoli</t>
  </si>
  <si>
    <t>Brstični ohrovt</t>
  </si>
  <si>
    <t>Buča, hokaida</t>
  </si>
  <si>
    <t>Buča, maslena</t>
  </si>
  <si>
    <t>Bučke - zelene</t>
  </si>
  <si>
    <t>Cvetača</t>
  </si>
  <si>
    <t>Čebula - rdeča</t>
  </si>
  <si>
    <t>Čebula - rumena</t>
  </si>
  <si>
    <t>Čebula, očiščena</t>
  </si>
  <si>
    <t>Česen</t>
  </si>
  <si>
    <t>Češnje</t>
  </si>
  <si>
    <t>Čičerika</t>
  </si>
  <si>
    <t>Drobnjak, sveži</t>
  </si>
  <si>
    <t xml:space="preserve">Fižol v zrnu - beli  </t>
  </si>
  <si>
    <t xml:space="preserve">Fižol v zrnu - češnjevec  </t>
  </si>
  <si>
    <t>Grenivka, rdeča</t>
  </si>
  <si>
    <t>Grozdje - črno</t>
  </si>
  <si>
    <t>Grozdje-belo</t>
  </si>
  <si>
    <t>Hruške vseh sort</t>
  </si>
  <si>
    <t>Indijski oreščki</t>
  </si>
  <si>
    <t>Jabolka, ribana</t>
  </si>
  <si>
    <t>Jabolka vseh sort</t>
  </si>
  <si>
    <t>Jagode</t>
  </si>
  <si>
    <t>Kaki - vanilija</t>
  </si>
  <si>
    <t>Kalčki alfa-alfa</t>
  </si>
  <si>
    <t>Kalčki sojini</t>
  </si>
  <si>
    <t>Kisla repa, ribano</t>
  </si>
  <si>
    <t>Kislo zelje, ribano</t>
  </si>
  <si>
    <t>Kivi</t>
  </si>
  <si>
    <t>Klementine</t>
  </si>
  <si>
    <t>Koleraba</t>
  </si>
  <si>
    <t>Korenje</t>
  </si>
  <si>
    <t>Korenje, očiščeno</t>
  </si>
  <si>
    <t>40.</t>
  </si>
  <si>
    <t>Korenje, očiščeno, ribano</t>
  </si>
  <si>
    <t>41.</t>
  </si>
  <si>
    <t>Kostanj</t>
  </si>
  <si>
    <t>42.</t>
  </si>
  <si>
    <t>Krompir, beli</t>
  </si>
  <si>
    <t>43.</t>
  </si>
  <si>
    <t>Krompir mladi</t>
  </si>
  <si>
    <t>44.</t>
  </si>
  <si>
    <t>Krompir očiščen (cel)</t>
  </si>
  <si>
    <t>45.</t>
  </si>
  <si>
    <t>Krompir očiščen (rezan na koščke)</t>
  </si>
  <si>
    <t>46.</t>
  </si>
  <si>
    <t>Kumare</t>
  </si>
  <si>
    <t>47.</t>
  </si>
  <si>
    <t>Lešniki, praženi</t>
  </si>
  <si>
    <t>48.</t>
  </si>
  <si>
    <t>Leča, rdeča</t>
  </si>
  <si>
    <t>49.</t>
  </si>
  <si>
    <t>Leča, zelena</t>
  </si>
  <si>
    <t>50.</t>
  </si>
  <si>
    <t>Limeta</t>
  </si>
  <si>
    <t>51.</t>
  </si>
  <si>
    <t>Limone</t>
  </si>
  <si>
    <t>52.</t>
  </si>
  <si>
    <t>Lubenica</t>
  </si>
  <si>
    <t>53.</t>
  </si>
  <si>
    <t>Maline</t>
  </si>
  <si>
    <t>54.</t>
  </si>
  <si>
    <t>55.</t>
  </si>
  <si>
    <t>Marelice</t>
  </si>
  <si>
    <t>56.</t>
  </si>
  <si>
    <t>Melancani (jajčevci)</t>
  </si>
  <si>
    <t>57.</t>
  </si>
  <si>
    <t>Melona</t>
  </si>
  <si>
    <t>58.</t>
  </si>
  <si>
    <t>Motovilec</t>
  </si>
  <si>
    <t>59.</t>
  </si>
  <si>
    <t>Naši</t>
  </si>
  <si>
    <t>60.</t>
  </si>
  <si>
    <t>Nektarine</t>
  </si>
  <si>
    <t>61.</t>
  </si>
  <si>
    <t>Orehova jedrca</t>
  </si>
  <si>
    <t>62.</t>
  </si>
  <si>
    <t>Paprika - rdeča</t>
  </si>
  <si>
    <t>63.</t>
  </si>
  <si>
    <t>Paprika - rumena</t>
  </si>
  <si>
    <t>64.</t>
  </si>
  <si>
    <t>Paprika - zelena</t>
  </si>
  <si>
    <t>65.</t>
  </si>
  <si>
    <t>Paradižnik, češnjev</t>
  </si>
  <si>
    <t>66.</t>
  </si>
  <si>
    <t>Paradižnik</t>
  </si>
  <si>
    <t>67.</t>
  </si>
  <si>
    <t>Peteršilj - listi</t>
  </si>
  <si>
    <t>68.</t>
  </si>
  <si>
    <t>Pomaranče</t>
  </si>
  <si>
    <t>69.</t>
  </si>
  <si>
    <t>Por</t>
  </si>
  <si>
    <t>70.</t>
  </si>
  <si>
    <t>Radič,rdeči</t>
  </si>
  <si>
    <t>71.</t>
  </si>
  <si>
    <t>Redkvica</t>
  </si>
  <si>
    <t>72.</t>
  </si>
  <si>
    <t>Ringlo</t>
  </si>
  <si>
    <t>73.</t>
  </si>
  <si>
    <t xml:space="preserve">Rozine - sušene jagode grozdja </t>
  </si>
  <si>
    <t>74.</t>
  </si>
  <si>
    <t>Rukola</t>
  </si>
  <si>
    <t>75.</t>
  </si>
  <si>
    <t>Slive</t>
  </si>
  <si>
    <t>76.</t>
  </si>
  <si>
    <t xml:space="preserve">Zelena solata, endivja, očiščena  </t>
  </si>
  <si>
    <t>77.</t>
  </si>
  <si>
    <t>Zelena solata, rdeči radič, očiščeno</t>
  </si>
  <si>
    <t>78.</t>
  </si>
  <si>
    <t>Stročji fižol</t>
  </si>
  <si>
    <t>79.</t>
  </si>
  <si>
    <t>Suho sadje, brusnice</t>
  </si>
  <si>
    <t>80.</t>
  </si>
  <si>
    <t>Suho sadje, fige</t>
  </si>
  <si>
    <t>81.</t>
  </si>
  <si>
    <t>Suho sadje, hruške</t>
  </si>
  <si>
    <t>82.</t>
  </si>
  <si>
    <t>Suho sadje, marelica</t>
  </si>
  <si>
    <t>83.</t>
  </si>
  <si>
    <t>Šparglji</t>
  </si>
  <si>
    <t>84.</t>
  </si>
  <si>
    <t>Špinača, sveža</t>
  </si>
  <si>
    <t>85.</t>
  </si>
  <si>
    <t>Suho sadje, slive brez koščic</t>
  </si>
  <si>
    <t>86.</t>
  </si>
  <si>
    <t>Zelena - gomolj</t>
  </si>
  <si>
    <t>87.</t>
  </si>
  <si>
    <t>Zelena solata - endivija</t>
  </si>
  <si>
    <t>88.</t>
  </si>
  <si>
    <t>Zelena solata - kristalka</t>
  </si>
  <si>
    <t>89.</t>
  </si>
  <si>
    <t>Zelena solata, ledenka, očiščena</t>
  </si>
  <si>
    <t>90.</t>
  </si>
  <si>
    <t>Zelena solata - mehka solata</t>
  </si>
  <si>
    <t>91.</t>
  </si>
  <si>
    <t>Zelje - sveže rdeče</t>
  </si>
  <si>
    <t>92.</t>
  </si>
  <si>
    <t>Zelje - sveže, rezano</t>
  </si>
  <si>
    <t>93.</t>
  </si>
  <si>
    <t>Zelje - sveže</t>
  </si>
  <si>
    <t>94.</t>
  </si>
  <si>
    <t>Zelje kitajsko</t>
  </si>
  <si>
    <t>95.</t>
  </si>
  <si>
    <t>Ohrovt</t>
  </si>
  <si>
    <t xml:space="preserve">SKUPAJ VREDNOST z DDV (EUR): </t>
  </si>
  <si>
    <t>PREDMET JAVNEGA NAROČILA: PREHRAMBENO BLAGO</t>
  </si>
  <si>
    <t>Riž,beli, srednjezrnati, parboiled</t>
  </si>
  <si>
    <t>Riž,nebrušen, rjavi</t>
  </si>
  <si>
    <t>Mešanica žit (riž, kvinoja, ajda)</t>
  </si>
  <si>
    <t>Mešanica žit (riž,pira, ječmen)</t>
  </si>
  <si>
    <t xml:space="preserve">Kaša, ječmenova  - ješprenj </t>
  </si>
  <si>
    <t>Polenta, iz koruze, pire in ajde</t>
  </si>
  <si>
    <t>Kaša, ajdova</t>
  </si>
  <si>
    <t>Kosmiči, koruzni</t>
  </si>
  <si>
    <t xml:space="preserve">Kosmiči, ovseni </t>
  </si>
  <si>
    <t>Zdrob, pšenični - tip 400</t>
  </si>
  <si>
    <t>Zdrob, polnozrnati pšenični</t>
  </si>
  <si>
    <t xml:space="preserve">Zdrob, polnozrnati pirin </t>
  </si>
  <si>
    <t xml:space="preserve">Zdrob, proseni </t>
  </si>
  <si>
    <t xml:space="preserve">Zdrob, koruzni </t>
  </si>
  <si>
    <t>Moka pšenična - gladka, tip 500</t>
  </si>
  <si>
    <t>Moka, pšenična - ostra</t>
  </si>
  <si>
    <t xml:space="preserve">Moka, koruzna </t>
  </si>
  <si>
    <t>Moka, pirina</t>
  </si>
  <si>
    <t>Moka, ajdova</t>
  </si>
  <si>
    <t>Moka, pšenična - črna</t>
  </si>
  <si>
    <t>Moka, pšenična - polnozrnata</t>
  </si>
  <si>
    <t>Moka, ržena</t>
  </si>
  <si>
    <t>Moka, riževa</t>
  </si>
  <si>
    <t>Zlate kroglice - jušna zakuha</t>
  </si>
  <si>
    <t>Drobtine iz belega kruha</t>
  </si>
  <si>
    <t>Kus-kus</t>
  </si>
  <si>
    <t>Kus-kus, polnozrnati</t>
  </si>
  <si>
    <t>Kvinoja, rdeča</t>
  </si>
  <si>
    <t>Prepečenec, zlati</t>
  </si>
  <si>
    <t>Prepečenec, polnozrnati</t>
  </si>
  <si>
    <t>Grisini, klasik</t>
  </si>
  <si>
    <t>Grisini, pica</t>
  </si>
  <si>
    <t>Grisini, sezam</t>
  </si>
  <si>
    <t>Crispy kruhki oz.podobno</t>
  </si>
  <si>
    <t>Crispy kruhki s kvinojo</t>
  </si>
  <si>
    <t>Crispy kruhki 5 žit</t>
  </si>
  <si>
    <t xml:space="preserve">ISKANA NETO TEŽA </t>
  </si>
  <si>
    <t>Beli kruh iz pšenične moke tip 500, del pšenične moke se lahko nadomesti z moko drugih žit v odstotku, ki ga dopušča pravilnik</t>
  </si>
  <si>
    <t>Polbeli kruh iz pšenične moke tip 850, del pšenične moke se lahko nadomesti z moko drugih žit v odstotku, ki ga dopušča pravilnik</t>
  </si>
  <si>
    <t>Črni kruh iz pšenične moke tip 1100, del pšenične moke se lahko nadomesti z moko drugih žit v odstotku, ki ga dopušča pravilnik</t>
  </si>
  <si>
    <t>Rženi kruh iz ržene moke tip 750, del ržene moke se lahko nadomesti z moko drugih žit v odstotku, ki ga dopušča pravilnik</t>
  </si>
  <si>
    <t>Polnozrnat kuh iz pšenične moke tip 850 in polnozrnate pšenične moke, del pšenične moke se lahko nadomesti z moko drugih žit v odstotku, ki ga dopušča pravilnik</t>
  </si>
  <si>
    <t>Ajdov kruh iz pšenične moke tip 500 in ajdove moke</t>
  </si>
  <si>
    <t>Ajdov kruh iz pšenične moke tip 500 in ajdove moke z dodatkom orehov</t>
  </si>
  <si>
    <t>Kruh z ovsenimi kosmiči iz pšenične moke tip 850 in dodatkom ovsenih kosmičev</t>
  </si>
  <si>
    <t>Koruzni kruh iz pšenične moke tip 500 in koruzne moke, del moke se lahko nadomesti z moko drugih žit v odstotku, ki ga dopušča pravilnik</t>
  </si>
  <si>
    <t>Kruh toast</t>
  </si>
  <si>
    <t>0,5 kg</t>
  </si>
  <si>
    <t>Bela kajzerica iz pšenične moke tip 500, del moke se lahko nadomesti z moko drugih žit v odstotku, ki ga dopušča pravilnik</t>
  </si>
  <si>
    <t xml:space="preserve"> 60 g</t>
  </si>
  <si>
    <t>Črna žemlja iz pšenične moke tip 850 ali 1100, del moke se lahko nadomesti z moko drugih žit v odstotku, ki ga dopušča pravilnik</t>
  </si>
  <si>
    <t xml:space="preserve"> 60g</t>
  </si>
  <si>
    <t>Makova štručka iz pšenične moke tip 500 in makovim posipom</t>
  </si>
  <si>
    <t>Sirova štručka iz pšenične moke tip 500 in sirovo rezino, vsebnost sira mora biti min.20% celotne teže izdelka</t>
  </si>
  <si>
    <t>Štručka črna</t>
  </si>
  <si>
    <t>Bombeta koruzna</t>
  </si>
  <si>
    <t>Štručka ovsena</t>
  </si>
  <si>
    <t>Žemlja ovsena</t>
  </si>
  <si>
    <t>Štručka polnozrnata</t>
  </si>
  <si>
    <t>Žemlja polnozrnata</t>
  </si>
  <si>
    <t>Bombeta polnozrnata</t>
  </si>
  <si>
    <t>Štručka mlečna</t>
  </si>
  <si>
    <t>Pletenka</t>
  </si>
  <si>
    <t>Bombeta ajdova</t>
  </si>
  <si>
    <t>Slanik</t>
  </si>
  <si>
    <t>Kifeljc, moka tip 500 in mleko</t>
  </si>
  <si>
    <t>Štručka s sezamom</t>
  </si>
  <si>
    <t>Žemlja polbela</t>
  </si>
  <si>
    <t>Žemlja ržena</t>
  </si>
  <si>
    <t>Štručka pirina</t>
  </si>
  <si>
    <t>ENOTA, MERA</t>
  </si>
  <si>
    <t>OKVIRNA KOLIČINA V KG</t>
  </si>
  <si>
    <t>VREDNOST ZA PREDVIDENO KOLIČINO</t>
  </si>
  <si>
    <t>Mleto meso, mešano iz govejega (45%) in svinjskega (55%) mesa</t>
  </si>
  <si>
    <t>Mleto meso, mlado goveje stegno</t>
  </si>
  <si>
    <t>Mleto meso, mlado svinjsko pleče</t>
  </si>
  <si>
    <t>Žrebiček, pleče</t>
  </si>
  <si>
    <t>Kunec, očiščen, celi</t>
  </si>
  <si>
    <t>Divjačina, jelen, stegno, rezano na kocke</t>
  </si>
  <si>
    <t>Šunkarica v ovoju, v kosu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</si>
  <si>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</si>
  <si>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Domača salama - trajna sušena salama iz govejega-svinjskega mesa in maščobnih kosov, rezana na rezine</t>
  </si>
  <si>
    <t>Pršut kuhan - suho mesnati izdelek iz svinjskega mesa, rezan na rezine</t>
  </si>
  <si>
    <t xml:space="preserve">Pečenica - presna klobasa za kuho/peko izdelana iz grobo mletega svinjskega mesa, slanine in dodatnih surovin, začimb in soli; nadev polnjen v ustrezne naravne ali umetne ovoje  </t>
  </si>
  <si>
    <t xml:space="preserve">Kranjska klobasa - presna klobasa za kuho/peko iz grobo mletega svinjskega mesa in slanine in dodatnih surovin, začimb in soli; nadev polnjen v ustrezne naravne ali umetne ovoje (brez certifikata) </t>
  </si>
  <si>
    <t>Ocvirki, suhi</t>
  </si>
  <si>
    <t>Ocvirki, zaliti v masti</t>
  </si>
  <si>
    <t>Zaseka</t>
  </si>
  <si>
    <t>Mesni sir</t>
  </si>
  <si>
    <t>Pašteta v ovitku</t>
  </si>
  <si>
    <t>Svinjska mast</t>
  </si>
  <si>
    <t>Kosti, goveje</t>
  </si>
  <si>
    <t>Piščančja nabodala - sveže meso, stegno in/ali prsi (75%) narezano na koščke s koščki zelenjave (15%) nataknjeno na leseno paličico, dovoljene začimbe in aditivi po pravilniku, brez konzervansov</t>
  </si>
  <si>
    <t>Piščančja prekajena prsa</t>
  </si>
  <si>
    <t>Dimljena puranja šunka</t>
  </si>
  <si>
    <t>Hrenovka - obarjena pasterizirana klobasa iz piščančjega mesa, rinfuza</t>
  </si>
  <si>
    <t>Čevapčiči piščančji</t>
  </si>
  <si>
    <t>10 l</t>
  </si>
  <si>
    <t>Jogurt navadni, tekoči, min 3,2 % m. m.</t>
  </si>
  <si>
    <t>150g</t>
  </si>
  <si>
    <t>Grški jogurt, navadni</t>
  </si>
  <si>
    <t>Kislo mleko iz pasteriziranega mleka z najmanj 3,2% m.m., brez konzervansov, umetnih sladil in drugih aditivov ter dodanega sladkorja</t>
  </si>
  <si>
    <t>180 g</t>
  </si>
  <si>
    <r>
      <t xml:space="preserve">Jogurt </t>
    </r>
    <r>
      <rPr>
        <b/>
        <sz val="10"/>
        <color theme="1"/>
        <rFont val="Arial"/>
        <family val="2"/>
        <charset val="238"/>
      </rPr>
      <t>brez laktoze</t>
    </r>
    <r>
      <rPr>
        <sz val="10"/>
        <color theme="1"/>
        <rFont val="Arial"/>
        <family val="2"/>
        <charset val="238"/>
      </rPr>
      <t>, tekoči</t>
    </r>
  </si>
  <si>
    <t>500 g</t>
  </si>
  <si>
    <t>Maslo</t>
  </si>
  <si>
    <t>250 g</t>
  </si>
  <si>
    <t>Jogurt sadni, različni okusi, tekoči, min 3,2 % m. m.; z dodatkom min 50 % sadja ali min 10 % sadnega pripravka, brez umetnih barvil, umetnih sladil, konzervansov, embalaža tetrapak</t>
  </si>
  <si>
    <t>Jogurt s sadjem, različni okusi, min 25 % sadja, brez dodanega sladkorja, brez umetnih barvil, umetnih sladil, konzervansov, arom</t>
  </si>
  <si>
    <t>160g</t>
  </si>
  <si>
    <t>Kefir sadni</t>
  </si>
  <si>
    <t>500ml</t>
  </si>
  <si>
    <t>Kefir navadni</t>
  </si>
  <si>
    <t>250g</t>
  </si>
  <si>
    <t>Mozzarela</t>
  </si>
  <si>
    <t>Kisla smetana, dobljena s fermentiranjem pasterizirane, homogenizirane smetane z najmanj 18% m.m., brez konzervansov in drugih aditivov</t>
  </si>
  <si>
    <t>2600 g</t>
  </si>
  <si>
    <t>Sir, feta</t>
  </si>
  <si>
    <t>900g</t>
  </si>
  <si>
    <t>Skuta spodloženim sadjem</t>
  </si>
  <si>
    <t>110 g</t>
  </si>
  <si>
    <t>Sir poltrdi, 25 - 45 % m. m., v kosu, kot Jošt</t>
  </si>
  <si>
    <t>Sir poltrdi, 25 - 45 % m. m., rezan na rezine, kot Jošt</t>
  </si>
  <si>
    <t>400g</t>
  </si>
  <si>
    <t>Sir poltrdi, 25 - 45 % m. m., riban</t>
  </si>
  <si>
    <t>330g</t>
  </si>
  <si>
    <t>5000 g</t>
  </si>
  <si>
    <t>Sir poltrdi, 25 - 45 % m. m., dimljen, rezan na rezine</t>
  </si>
  <si>
    <t>310 g</t>
  </si>
  <si>
    <t>Kisla smetana Mileram oz. podobno, dobljena s fermentiranjem pasterizirane, homogenizirane smetane z najmanj 18% m.m., brez konzervansov in drugih aditivov</t>
  </si>
  <si>
    <t>400 g</t>
  </si>
  <si>
    <t xml:space="preserve">Sir topljeni, 8 trikotnikov </t>
  </si>
  <si>
    <t>140 g</t>
  </si>
  <si>
    <t>Sir trdi, parmezan, riban</t>
  </si>
  <si>
    <t>1000 g</t>
  </si>
  <si>
    <t>Sir trdi, brez laktoze</t>
  </si>
  <si>
    <t>370 g</t>
  </si>
  <si>
    <t>Namaz sirni</t>
  </si>
  <si>
    <t>3000 g</t>
  </si>
  <si>
    <t>Namaz sirni, smetanov</t>
  </si>
  <si>
    <t>Namaz mlečni, različni okusi</t>
  </si>
  <si>
    <t>Smetana sladka, za stepanje, 35 % m. m.</t>
  </si>
  <si>
    <t>Smetana,spray</t>
  </si>
  <si>
    <t>Skuta, nepasirana, 35% m. m.</t>
  </si>
  <si>
    <t>Sladoled brez lakote</t>
  </si>
  <si>
    <t>120 ml</t>
  </si>
  <si>
    <t>Sladoled, lonček, okus vanilije</t>
  </si>
  <si>
    <t>120ml</t>
  </si>
  <si>
    <t>Sladoled, lonček, okus čokolade</t>
  </si>
  <si>
    <t>Sladoled, vodni, z okusom jagode</t>
  </si>
  <si>
    <t>Sladoled, banjica, okus vanilije</t>
  </si>
  <si>
    <t>1l</t>
  </si>
  <si>
    <t>Sladoled, banjica, okus čokolade</t>
  </si>
  <si>
    <t>Sladoled, banjica, podobno Otočcu</t>
  </si>
  <si>
    <t>Sladoled, banjica, okus godni sadeži</t>
  </si>
  <si>
    <r>
      <t>Za javni zavod:</t>
    </r>
    <r>
      <rPr>
        <b/>
        <sz val="10"/>
        <color indexed="8"/>
        <rFont val="Arial"/>
        <family val="2"/>
        <charset val="238"/>
      </rPr>
      <t xml:space="preserve"> VRTEC MEHURČKI</t>
    </r>
  </si>
  <si>
    <t>VREDNOST ZA PREDVIDENO KOLIČINO- brez DDV</t>
  </si>
  <si>
    <t>Kvas, sveži</t>
  </si>
  <si>
    <t>42g</t>
  </si>
  <si>
    <t>Kvas, suhi</t>
  </si>
  <si>
    <t>7g</t>
  </si>
  <si>
    <t>1000g</t>
  </si>
  <si>
    <t>10g</t>
  </si>
  <si>
    <t>Pecilni prašek</t>
  </si>
  <si>
    <t>13g</t>
  </si>
  <si>
    <t>Jedilni škrob (Gustin)</t>
  </si>
  <si>
    <t>Olje, sončično- primerno za cvrtje in pečenje</t>
  </si>
  <si>
    <t>Olje, repično</t>
  </si>
  <si>
    <t>Rum</t>
  </si>
  <si>
    <t>Sladkor</t>
  </si>
  <si>
    <t>Sladkor v prahu</t>
  </si>
  <si>
    <t>Paradižnikovi pelati, celi</t>
  </si>
  <si>
    <t>2490g</t>
  </si>
  <si>
    <t>Fižol- rdeči</t>
  </si>
  <si>
    <t>2500g</t>
  </si>
  <si>
    <t>Kumarice v kisu</t>
  </si>
  <si>
    <t>670g</t>
  </si>
  <si>
    <t>Paprika pečena, rdeča</t>
  </si>
  <si>
    <t>Paprika, fileti v kisu</t>
  </si>
  <si>
    <t>Rdeča pesa v kisu</t>
  </si>
  <si>
    <t>4250g</t>
  </si>
  <si>
    <t>Limonina lupinica</t>
  </si>
  <si>
    <t>14g</t>
  </si>
  <si>
    <t>Gorčica</t>
  </si>
  <si>
    <t>680g</t>
  </si>
  <si>
    <t>Majoneza</t>
  </si>
  <si>
    <t>620g</t>
  </si>
  <si>
    <t>5000g</t>
  </si>
  <si>
    <t>Ketcup, blagi</t>
  </si>
  <si>
    <t>500g</t>
  </si>
  <si>
    <t>Rio Mare Pate, namaz s tunino, v tubi</t>
  </si>
  <si>
    <t>Tuna v olju</t>
  </si>
  <si>
    <t>1715g</t>
  </si>
  <si>
    <t>Kompot, marelica</t>
  </si>
  <si>
    <t>320g</t>
  </si>
  <si>
    <t>Med, cvetlični</t>
  </si>
  <si>
    <t>Kavni nadomestek, Proja</t>
  </si>
  <si>
    <t>Kavni nadomestek, Divka</t>
  </si>
  <si>
    <t>Bučna semena</t>
  </si>
  <si>
    <t>200g</t>
  </si>
  <si>
    <t>Sezam</t>
  </si>
  <si>
    <t>Puding- instant prašek, okus čokolade</t>
  </si>
  <si>
    <t>Puding- instant prašek, okus vanilije</t>
  </si>
  <si>
    <t>Kvinoja</t>
  </si>
  <si>
    <t>Čokolada, temna, 70%</t>
  </si>
  <si>
    <t>Sadno- žitna rezina, okus marelice, marelična kaša 33%</t>
  </si>
  <si>
    <t>30g</t>
  </si>
  <si>
    <t>Sadno- žitna rezina, okus višnja, sadja je najmanj 34 %</t>
  </si>
  <si>
    <t>Sadno- žitna rezina, okus gozdni sadež, sadja najmanj 33%</t>
  </si>
  <si>
    <t>Mleti lešniki</t>
  </si>
  <si>
    <t>Zdrobovi žličniki, dehidrirani</t>
  </si>
  <si>
    <t>Moka, kokosova</t>
  </si>
  <si>
    <t>Moka, rožičeva</t>
  </si>
  <si>
    <t>VREDNOST AZ PREDVIDENO KOLIČINO-brez DDV</t>
  </si>
  <si>
    <t>Fidelini, jajčni, 12,5-20% jajčni delež, jušni</t>
  </si>
  <si>
    <t>2 kg</t>
  </si>
  <si>
    <t>Rezanci, jajčni, 12,5-20% jajčni delež, jušni</t>
  </si>
  <si>
    <t>Ribana kaša, jajčna, 12,5-20% jajčni delež, jušna zakuha</t>
  </si>
  <si>
    <t>Rižek, 12,5-20% jajčni delež, jušna zakuha</t>
  </si>
  <si>
    <t>Testenine, jajčne, fuži, 12,5-20% jajčni delež</t>
  </si>
  <si>
    <t>3 kg</t>
  </si>
  <si>
    <t>Testenine, jajčne, krpice, 12,5-20% jajčni delež</t>
  </si>
  <si>
    <t>Testenine, jajčne, pik as, 12,5-20% jajčni delež</t>
  </si>
  <si>
    <t>Testenine, jajčne, zvezdice, 12,5-20% jajčni delež</t>
  </si>
  <si>
    <t>Testenine, jajčne, metuljčki, 12,5-20% jajčni delež</t>
  </si>
  <si>
    <t>Testenine, jajčne, polširoki rezanci, 12,5-20% jajčni delež</t>
  </si>
  <si>
    <t>5 kg</t>
  </si>
  <si>
    <t>Testenine, jajčne, polžki, 12,5-20% jajčni delež</t>
  </si>
  <si>
    <t>Testenine, jajčne, svedri, 12,5-20% jajčni delež</t>
  </si>
  <si>
    <t>Testenine, jajčne, široki rezanci, 12,5-20% jajčni delež</t>
  </si>
  <si>
    <t>Testenine, peresniki</t>
  </si>
  <si>
    <t>Testenine, jajčne, špageti</t>
  </si>
  <si>
    <t>Testenine, špageti, polnozrnati</t>
  </si>
  <si>
    <t>Vodni vlivanci, jajčni, 12,5-20% jajčni delež, jušna zakuha</t>
  </si>
  <si>
    <t>Vodni vlivanci, jajčni, 12,5-20% jajčni delež, za prilogo</t>
  </si>
  <si>
    <t>Zvezdice, jajčne, 12,5-20% jajčni delež, jušna zakuha</t>
  </si>
  <si>
    <t xml:space="preserve">PETERŠILJ LIST DROBLJEN </t>
  </si>
  <si>
    <t>130g</t>
  </si>
  <si>
    <t xml:space="preserve">MAJARON DROBLJEN  </t>
  </si>
  <si>
    <t xml:space="preserve">ROŽMARIN </t>
  </si>
  <si>
    <t>350g</t>
  </si>
  <si>
    <t xml:space="preserve">BAZILIKA DROBLJENA </t>
  </si>
  <si>
    <t>190g</t>
  </si>
  <si>
    <t xml:space="preserve">ORIGANO DROBLJEN </t>
  </si>
  <si>
    <t>170g</t>
  </si>
  <si>
    <t>POPER ČRNI V ZRNJU</t>
  </si>
  <si>
    <t>650g</t>
  </si>
  <si>
    <t>POPER ČRNI MLETI</t>
  </si>
  <si>
    <t>660g</t>
  </si>
  <si>
    <t>POPER BELI MLETI</t>
  </si>
  <si>
    <t>CIMET MLETI</t>
  </si>
  <si>
    <t>600g</t>
  </si>
  <si>
    <t>MUŠKATOV OREH MLETI</t>
  </si>
  <si>
    <t xml:space="preserve">KUMINA MLETA </t>
  </si>
  <si>
    <t>480g</t>
  </si>
  <si>
    <t>DROBNJAK REZAN</t>
  </si>
  <si>
    <t>ČEBULA GROBO MLETA</t>
  </si>
  <si>
    <t>630g</t>
  </si>
  <si>
    <t>TIMIJAN DROBLJEN</t>
  </si>
  <si>
    <t>PAPRIKA RDEČA SLADKA</t>
  </si>
  <si>
    <t>700g</t>
  </si>
  <si>
    <t>ŠETRAJ</t>
  </si>
  <si>
    <t>290g</t>
  </si>
  <si>
    <t>ČESEN GROBO MLETI</t>
  </si>
  <si>
    <t>750g</t>
  </si>
  <si>
    <t xml:space="preserve">ČESEN MLETI </t>
  </si>
  <si>
    <t>ENOTA MERE</t>
  </si>
  <si>
    <t>DRUGI ZNAKI KAKOVOSTI</t>
  </si>
  <si>
    <t>Špinača - pasirana</t>
  </si>
  <si>
    <t>2,5 kg</t>
  </si>
  <si>
    <t>Korenje - rezano na kocke</t>
  </si>
  <si>
    <t>Korenje - rezano na kolobarje</t>
  </si>
  <si>
    <t>Korenje - baby</t>
  </si>
  <si>
    <t>Grah</t>
  </si>
  <si>
    <t>Mešanica zelenjave, jušna</t>
  </si>
  <si>
    <t>Mešanica zelenjave, za priloge (kraljevska )</t>
  </si>
  <si>
    <t>Čebula zmrznjena, narezana na kolobarje</t>
  </si>
  <si>
    <t>Bučke, zelene, rezane na kocke</t>
  </si>
  <si>
    <t>Koruza</t>
  </si>
  <si>
    <t>Stročji fižol, zelen, ploščati</t>
  </si>
  <si>
    <t>Stročji fižol, rumen</t>
  </si>
  <si>
    <t>Zamrznjena paprika, rezana na koščke ali rezance</t>
  </si>
  <si>
    <t>Zamrznjen paradižnik, rezan na koščke</t>
  </si>
  <si>
    <t>Pomfri</t>
  </si>
  <si>
    <t>Zmrznjene borovnice</t>
  </si>
  <si>
    <t>Zmrznjeni gozdni sadeži</t>
  </si>
  <si>
    <t>Zmrznjene maline</t>
  </si>
  <si>
    <t>Zmrznjene jagode</t>
  </si>
  <si>
    <t>GRAMATURA</t>
  </si>
  <si>
    <t xml:space="preserve">Burek, skutin </t>
  </si>
  <si>
    <t>8dag</t>
  </si>
  <si>
    <t>Cmoki kruhovi</t>
  </si>
  <si>
    <t>zavitek</t>
  </si>
  <si>
    <t>Cmoki pirini z mareličnim nadevom</t>
  </si>
  <si>
    <t>Cmoki s slivovim nadevom</t>
  </si>
  <si>
    <t>2kg</t>
  </si>
  <si>
    <t>Cmoki z jagodnim nadevom</t>
  </si>
  <si>
    <t>Cmoki z mareličnim nadevom</t>
  </si>
  <si>
    <t>Kanelon, piščančji</t>
  </si>
  <si>
    <t>80dag</t>
  </si>
  <si>
    <t>Kanelon, sirov</t>
  </si>
  <si>
    <t>Kanelon, šinka- sir</t>
  </si>
  <si>
    <t>40dag</t>
  </si>
  <si>
    <t>Ocvrtki s sirom</t>
  </si>
  <si>
    <t>Ocvrtki zdrobovi</t>
  </si>
  <si>
    <t>Palačinke, prazne</t>
  </si>
  <si>
    <t>Palačinke, ajdove</t>
  </si>
  <si>
    <t>1,4kg</t>
  </si>
  <si>
    <t>Palačinke s čokoladnim nadevom</t>
  </si>
  <si>
    <t>7,15dag</t>
  </si>
  <si>
    <t>Palačinke z mareličnim nadevom</t>
  </si>
  <si>
    <t>Polpeti, brokoli- cvetača</t>
  </si>
  <si>
    <t>Polpeti, zelenjavni</t>
  </si>
  <si>
    <t>Svaljki, krompirjevi brez skute</t>
  </si>
  <si>
    <t>Svaljki, ajdovi, kmečki</t>
  </si>
  <si>
    <t>Svaljki, koruzni, kmečki</t>
  </si>
  <si>
    <t>Svaljki, krompirjevi s skuto</t>
  </si>
  <si>
    <t>Svaljki, pirini</t>
  </si>
  <si>
    <t>Štruklji, ajdovi z orehi</t>
  </si>
  <si>
    <t>Štrukjli, skutini, sladki, palice</t>
  </si>
  <si>
    <t>60dag</t>
  </si>
  <si>
    <t>Tortelini, sirovi</t>
  </si>
  <si>
    <t>Tortelini, špinačni</t>
  </si>
  <si>
    <t>Mlado goveje meso,1.kvalitete, stegno brez kosti, v kosu</t>
  </si>
  <si>
    <t>Mlado goveje meso, 1.kvalitete, stegno brez kosti, rezano na kocke ali trakce</t>
  </si>
  <si>
    <t>Telečje stegno, 1.kvalitete, zrezki 100g</t>
  </si>
  <si>
    <t>Mlado goveje meso, 1.kvalitete, stegno, zrezki 100g</t>
  </si>
  <si>
    <t>Telečje stegno, 1.kvalitete, v kosu</t>
  </si>
  <si>
    <t>Telečje stegno, 1.kvalitete,  rezano na kocke ali trakce</t>
  </si>
  <si>
    <t>Svinjsko stegno, 1.kvalitete, zrezki 100g</t>
  </si>
  <si>
    <t>Svinjsko stegno, 1.kvalitete, v kosu</t>
  </si>
  <si>
    <t>Svinjsko stegno, 1.kvalitete, rezano na kocke ali trakce</t>
  </si>
  <si>
    <t>Svinjska ledja, 1.kvalitete, brez kosti</t>
  </si>
  <si>
    <t xml:space="preserve">Svinjski kare, brez kosti  (laks kare), 1.kvalitete, </t>
  </si>
  <si>
    <t>Divjačina, srna, rezano na kocke</t>
  </si>
  <si>
    <t>Piščančje prsi brez kosti in kože, razred A, rezano na kocke</t>
  </si>
  <si>
    <t>Piščančje prsi brez kosti in kože, razred A</t>
  </si>
  <si>
    <t>Piščančje prsi brez kosti in kože, razred A, rezano na trakce</t>
  </si>
  <si>
    <t>Piščančje prsi brez kosti in kože, razred A, zrezki 100g</t>
  </si>
  <si>
    <t>Piščančje krače s kostjo in kožo, razred A</t>
  </si>
  <si>
    <t>Piščančja stegna, razred A, bkk</t>
  </si>
  <si>
    <t>Piščančje peruti, razred A</t>
  </si>
  <si>
    <t>File purana, razred A</t>
  </si>
  <si>
    <t>File purana, zrezki, razred A, 100g</t>
  </si>
  <si>
    <t>File purana, razred A, rezano na kocke, trakce</t>
  </si>
  <si>
    <t>Štručka iz kašenega listnatega testa (več vrstami žit in vlaknin)</t>
  </si>
  <si>
    <t>Navihanček ali enakovredno - listnato kvašeno pecivo polnjeno z gozdnimi sadeži, pečeno</t>
  </si>
  <si>
    <t>Navihanček ali enakovredno - listnato kvašeno pecivo polnjeno z mareličnim nadevom, pečeno</t>
  </si>
  <si>
    <t>Navihanček ali enakovredno - listnato kvašeno pecivo polnjeno z vanilijevim nadevom, pečeno</t>
  </si>
  <si>
    <t xml:space="preserve">Kaša, prosena </t>
  </si>
  <si>
    <t>Piščančja prsa v ovitku, salama, rezana, višjega kakovostnega razreda</t>
  </si>
  <si>
    <t>Kosmiči, ovseni, rahli</t>
  </si>
  <si>
    <t>Crispy kruhki, polnozrnati</t>
  </si>
  <si>
    <t>Ajvar, nepekoč</t>
  </si>
  <si>
    <t>125g</t>
  </si>
  <si>
    <t>Mandarina</t>
  </si>
  <si>
    <r>
      <t xml:space="preserve">Za javni zavod:  </t>
    </r>
    <r>
      <rPr>
        <b/>
        <sz val="10"/>
        <rFont val="Arial"/>
        <family val="2"/>
        <charset val="238"/>
      </rPr>
      <t>VRTEC MEHURČKI</t>
    </r>
  </si>
  <si>
    <t>Vanilin sladkor</t>
  </si>
  <si>
    <t>Riž,beli, dolgozrnati, parboiled</t>
  </si>
  <si>
    <t>Piščanec, celi, očiščen, brez drobovine</t>
  </si>
  <si>
    <t>Blitvna</t>
  </si>
  <si>
    <t>2,5kg</t>
  </si>
  <si>
    <t>Olje,ekstra deviško olivno, hladno stiskano</t>
  </si>
  <si>
    <t>Olje, sončično 100%, rafinirano</t>
  </si>
  <si>
    <t>Sol, morska, kuhinjska, fino mleta</t>
  </si>
  <si>
    <t>Soda bikarbona</t>
  </si>
  <si>
    <t>Zelene olive, brez koščic in konzervansov</t>
  </si>
  <si>
    <t>Kavni nadomestek, Franck</t>
  </si>
  <si>
    <t>Sardele</t>
  </si>
  <si>
    <t>Želatina v lisičih</t>
  </si>
  <si>
    <r>
      <t>Mleko, sterilizirano, polnomastno, s slamico,</t>
    </r>
    <r>
      <rPr>
        <b/>
        <sz val="10"/>
        <rFont val="Arial"/>
        <family val="2"/>
        <charset val="238"/>
      </rPr>
      <t xml:space="preserve"> brez laktoze</t>
    </r>
  </si>
  <si>
    <t>Mleko - pasterizirano, homogenizirano, z najmanj 3,2% m.m., brez konzervansov in drugih aditivov, embalaža rinfuza</t>
  </si>
  <si>
    <r>
      <t>Mleko - sterilizirano, homogenizirano mleko z najmanj 3,2% m.m.,</t>
    </r>
    <r>
      <rPr>
        <b/>
        <sz val="10"/>
        <rFont val="Arial"/>
        <family val="2"/>
        <charset val="238"/>
      </rPr>
      <t xml:space="preserve"> brez laktoze</t>
    </r>
  </si>
  <si>
    <t>Mleko, sterilizirano, homogenizirano z najmanj 3,2% m.m.</t>
  </si>
  <si>
    <t>Grški  jogurt, sadni</t>
  </si>
  <si>
    <t>Sir poltrdi, 25 - 45 % m. m., v kosu, kot Edamec</t>
  </si>
  <si>
    <t>Sir poltrdi, 25 - 45 % m. m., rezan na rezine, kot Edamec</t>
  </si>
  <si>
    <t>Sir poltrdi, 25 - 45 % m. m., v kosu, kot Gauda</t>
  </si>
  <si>
    <t>Skuta,nepasirana, 35 % m. m.</t>
  </si>
  <si>
    <t>Skuta nepasirana, 35% m.m.</t>
  </si>
  <si>
    <t>Namaz sirni, z zelišči</t>
  </si>
  <si>
    <t>Opomba: vse vrste kruha naj bodo rezane</t>
  </si>
  <si>
    <t>opomba: kruh in pekovsko pecivo naj NE VSEBUJEJO: jajc, mleka, soje, aditivov in sledi oreščkov</t>
  </si>
  <si>
    <t>opomba: dovoljeno odstopanje pri pakiranju:  +/-5 %</t>
  </si>
  <si>
    <t>SKLOP 1: Izdelki iz žit in mlevski izdelki</t>
  </si>
  <si>
    <t>SKLOP 2: Sadje in zelenjava</t>
  </si>
  <si>
    <t>SKLOP 3: Kruh in pekovski izdelki</t>
  </si>
  <si>
    <r>
      <t xml:space="preserve">Sklop 5:  </t>
    </r>
    <r>
      <rPr>
        <b/>
        <sz val="10"/>
        <rFont val="Arial"/>
        <family val="2"/>
        <charset val="238"/>
      </rPr>
      <t>PERUTNINA IN PERUTNINSKI IZDELKI</t>
    </r>
  </si>
  <si>
    <t xml:space="preserve">Sklop 4: MESO IN MESNI IZDELKI </t>
  </si>
  <si>
    <r>
      <t xml:space="preserve">Sklop 6: </t>
    </r>
    <r>
      <rPr>
        <b/>
        <sz val="10"/>
        <rFont val="Arial"/>
        <family val="2"/>
        <charset val="238"/>
      </rPr>
      <t>RIBE</t>
    </r>
    <r>
      <rPr>
        <sz val="10"/>
        <rFont val="Arial"/>
        <family val="2"/>
        <charset val="238"/>
      </rPr>
      <t xml:space="preserve"> </t>
    </r>
  </si>
  <si>
    <r>
      <t xml:space="preserve">Sklop 7:  </t>
    </r>
    <r>
      <rPr>
        <b/>
        <sz val="10"/>
        <rFont val="Arial"/>
        <family val="2"/>
        <charset val="238"/>
      </rPr>
      <t>MLEKO IN MLEČNI IZDELKI</t>
    </r>
  </si>
  <si>
    <r>
      <t xml:space="preserve">Sklop 8: </t>
    </r>
    <r>
      <rPr>
        <b/>
        <sz val="10"/>
        <rFont val="Arial"/>
        <family val="2"/>
        <charset val="238"/>
      </rPr>
      <t>OSTALO PREHRAMBENO BLAGO</t>
    </r>
  </si>
  <si>
    <r>
      <t xml:space="preserve">Sklop 9: </t>
    </r>
    <r>
      <rPr>
        <b/>
        <sz val="10"/>
        <rFont val="Arial"/>
        <family val="2"/>
        <charset val="238"/>
      </rPr>
      <t>SLAŠČIČARSKO PECIVO</t>
    </r>
  </si>
  <si>
    <r>
      <t xml:space="preserve">Sklop 10: </t>
    </r>
    <r>
      <rPr>
        <b/>
        <sz val="10"/>
        <rFont val="Arial"/>
        <family val="2"/>
        <charset val="238"/>
      </rPr>
      <t>TESTENINE</t>
    </r>
  </si>
  <si>
    <t>Sklop 11: Sokovi, nekatrji in sirupi</t>
  </si>
  <si>
    <r>
      <t xml:space="preserve">Sklop 12:  </t>
    </r>
    <r>
      <rPr>
        <b/>
        <sz val="10"/>
        <rFont val="Arial"/>
        <family val="2"/>
        <charset val="238"/>
      </rPr>
      <t>ČAJI</t>
    </r>
  </si>
  <si>
    <r>
      <t xml:space="preserve">Sklop 13:  </t>
    </r>
    <r>
      <rPr>
        <b/>
        <sz val="10"/>
        <rFont val="Arial"/>
        <family val="2"/>
        <charset val="238"/>
      </rPr>
      <t>ZAČIMBE</t>
    </r>
  </si>
  <si>
    <r>
      <t xml:space="preserve">Sklop 14 </t>
    </r>
    <r>
      <rPr>
        <b/>
        <sz val="10"/>
        <rFont val="Arial"/>
        <family val="2"/>
        <charset val="238"/>
      </rPr>
      <t>ZAMRZNJENA ZELENJAVA IN SADJE</t>
    </r>
  </si>
  <si>
    <t>Sklop 15:  ZAMRZNJNE GOTOVE JEDI</t>
  </si>
  <si>
    <t>Sklop 16:  BIO KRUH IN PEKOVSKO PECIVO</t>
  </si>
  <si>
    <t>ZAHTEVA SHEME KAKOVOSTI</t>
  </si>
  <si>
    <t>SK</t>
  </si>
  <si>
    <t>ZAHTEVA ŽIVILA IZ SHEME KAKOVOSTI</t>
  </si>
  <si>
    <t>Svinjska rebra, očiščena, 1.kvalitete, brez kosti, rezana na kocke, brez kože</t>
  </si>
  <si>
    <t>Svinjska rebra, 1.kvalitete, očiščena, brez kosti in kože</t>
  </si>
  <si>
    <t>Pleskavica, mešanica mletega (svinjsko in goveje) mešanega mesa in začimb, 100g</t>
  </si>
  <si>
    <t>Čevapčiči, mešanica mletega (svinjsko in goveje) mešanega mesa in začimb , oblikovano</t>
  </si>
  <si>
    <t>Hrenovka, 80% mesa, od tega minimalno 85% svinjskega mesa ter do 15% govejega mesa dodanega kot mesno testo, sol poper, česen</t>
  </si>
  <si>
    <t>Hrenovka, 80% mesa, od tega minimalno 85%  telečjega mesa ter do 15% govejega mesa dodanega kot mesno testo, sol poper, česen</t>
  </si>
  <si>
    <t>Riž za domače jedi - brušen beli srednjezrnati riž</t>
  </si>
  <si>
    <t>Drobtine iz belega in polbelega kruha</t>
  </si>
  <si>
    <t>Mlinci, z jajci</t>
  </si>
  <si>
    <t>Kis, jabolčni, pridelen po klasičnem naravnem postopku kisanja, brez dodanih arom, konzervansov in antioksidantov</t>
  </si>
  <si>
    <t>Kis, vinski, pridelen po klasičnem naravnem postopku kisanja, brez dodanih arom, konzervansov in antioksidantov</t>
  </si>
  <si>
    <t>10l</t>
  </si>
  <si>
    <t>Olje, bučno, 100%, nerafinirano</t>
  </si>
  <si>
    <t>Fižol- rjavi v slanici</t>
  </si>
  <si>
    <t>Fižol- beli, v slanici</t>
  </si>
  <si>
    <t>Koruza, v slanici</t>
  </si>
  <si>
    <t>20g</t>
  </si>
  <si>
    <t>Džem marelica, min.36g sadja/100g džema, sladkorja največ 36,8g/100g džema, brez glukoznofruktoznega sirupa in konzervansov</t>
  </si>
  <si>
    <t>Džem jagoda, min.36g sadja/100g džema, sladkorja največ 36g/100g džema, brez glukoznofruktoznega sirupa in konzervansov</t>
  </si>
  <si>
    <t>Džem gozni sadeži, min.36g sadja/100g džema, sladkorja največ 36g/100g džema, brez glukoznofruktoznega sirupa in konzervansov</t>
  </si>
  <si>
    <t>Kakav v prahu, min.20% delež kakavovega masla</t>
  </si>
  <si>
    <t>690g</t>
  </si>
  <si>
    <t>Sadni sok, jagode - jagodna kaša 30%, jabolčna kaša 11%, sladkor, grozdni sok 4%, citronska kislina, glukozno- fruktozni sirup, voda</t>
  </si>
  <si>
    <t>Sadni sok, breskev - breskova kaša 50%, sladkor, glukozno- fruktozni sirup, citronska kislina, antioksidant, voda</t>
  </si>
  <si>
    <t>Čaji obvezno v filter vrečkah!</t>
  </si>
  <si>
    <t>0,4 kg</t>
  </si>
  <si>
    <t>Pisan kruh iz mešanice mok z dodatkom krompirjevih kosmičev</t>
  </si>
  <si>
    <t>Štručka s semeni iz pšenične moke tip 500 in dodanimi semeni</t>
  </si>
  <si>
    <t>55g</t>
  </si>
  <si>
    <t>ZNESEK DDV (9,5%):</t>
  </si>
  <si>
    <t xml:space="preserve">Ponujeno pakiranje (v g oz.l) </t>
  </si>
  <si>
    <t>Cena za 1 kos ponujenega pakiranja</t>
  </si>
  <si>
    <t xml:space="preserve">op.: ponudnik lahko ponudi tudi drugačno pakiranje od pakiranja navedenega v stolpcu C (iskano pakiranje), pri čemer mora v primeru, da se pakiranje razlikuje od tistega, </t>
  </si>
  <si>
    <t>ki ga je določil naročnik preračunati na iskano pakiranje ter obvezno navesti koliko znaša ponujeno pakiranje ter cena tega pakiranja (stolpca K in L)</t>
  </si>
  <si>
    <t>Nektar jagoda jagodna kaša (min. 23 %), Skupni sadni delež min. 45 % 1 l</t>
  </si>
  <si>
    <t>Sadni nektar, breskev - breskova kaša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</si>
</sst>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.00\ [$€-1]"/>
    <numFmt numFmtId="166" formatCode="#,##0.00\ &quot;€&quot;"/>
    <numFmt numFmtId="167" formatCode="#,##0.0000\ [$€-1]"/>
    <numFmt numFmtId="168" formatCode="#,##0.00\ [$€-401]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2"/>
      <name val="Arial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color indexed="8"/>
      <name val="Arial"/>
      <family val="2"/>
      <charset val="238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6.5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55"/>
      </patternFill>
    </fill>
    <fill>
      <patternFill patternType="solid">
        <fgColor indexed="55"/>
        <bgColor indexed="22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8" fillId="0" borderId="0"/>
  </cellStyleXfs>
  <cellXfs count="218">
    <xf numFmtId="0" fontId="0" fillId="0" borderId="0" xfId="0"/>
    <xf numFmtId="0" fontId="0" fillId="0" borderId="0" xfId="1" applyFont="1"/>
    <xf numFmtId="0" fontId="0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left"/>
    </xf>
    <xf numFmtId="49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0" fillId="0" borderId="0" xfId="1" applyFont="1" applyAlignment="1">
      <alignment horizontal="left"/>
    </xf>
    <xf numFmtId="49" fontId="0" fillId="0" borderId="0" xfId="1" applyNumberFormat="1" applyFont="1" applyAlignment="1">
      <alignment horizontal="center"/>
    </xf>
    <xf numFmtId="0" fontId="0" fillId="0" borderId="2" xfId="1" applyFont="1" applyBorder="1" applyAlignment="1">
      <alignment horizontal="left" vertical="center" wrapText="1" readingOrder="1"/>
    </xf>
    <xf numFmtId="0" fontId="0" fillId="0" borderId="2" xfId="1" applyFont="1" applyBorder="1" applyAlignment="1">
      <alignment horizontal="center" vertical="center" wrapText="1"/>
    </xf>
    <xf numFmtId="3" fontId="0" fillId="0" borderId="2" xfId="1" applyNumberFormat="1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 wrapText="1"/>
    </xf>
    <xf numFmtId="0" fontId="0" fillId="0" borderId="2" xfId="1" applyFont="1" applyBorder="1"/>
    <xf numFmtId="3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 readingOrder="1"/>
    </xf>
    <xf numFmtId="0" fontId="9" fillId="3" borderId="2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1" applyFont="1" applyAlignment="1">
      <alignment horizontal="center" vertical="center" wrapText="1" readingOrder="1"/>
    </xf>
    <xf numFmtId="0" fontId="0" fillId="0" borderId="0" xfId="1" applyFont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 readingOrder="1"/>
    </xf>
    <xf numFmtId="0" fontId="0" fillId="0" borderId="0" xfId="1" applyFont="1" applyAlignment="1">
      <alignment horizontal="left" vertical="center" wrapText="1" readingOrder="1"/>
    </xf>
    <xf numFmtId="165" fontId="0" fillId="0" borderId="0" xfId="1" applyNumberFormat="1" applyFont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3" fontId="0" fillId="0" borderId="0" xfId="1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 readingOrder="1"/>
    </xf>
    <xf numFmtId="3" fontId="9" fillId="4" borderId="2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1" fontId="0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49" fontId="6" fillId="0" borderId="0" xfId="1" applyNumberFormat="1" applyFont="1" applyAlignment="1">
      <alignment horizontal="center"/>
    </xf>
    <xf numFmtId="0" fontId="0" fillId="0" borderId="2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2" xfId="1" applyFont="1" applyBorder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165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165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wrapText="1"/>
    </xf>
    <xf numFmtId="0" fontId="10" fillId="5" borderId="0" xfId="1" applyFont="1" applyFill="1" applyAlignment="1">
      <alignment horizontal="left"/>
    </xf>
    <xf numFmtId="0" fontId="15" fillId="0" borderId="0" xfId="1" applyFont="1" applyAlignment="1">
      <alignment horizontal="center"/>
    </xf>
    <xf numFmtId="0" fontId="4" fillId="0" borderId="4" xfId="1" applyFont="1" applyBorder="1" applyAlignment="1">
      <alignment horizontal="left"/>
    </xf>
    <xf numFmtId="14" fontId="15" fillId="0" borderId="0" xfId="1" applyNumberFormat="1" applyFont="1" applyAlignment="1">
      <alignment horizontal="center"/>
    </xf>
    <xf numFmtId="0" fontId="14" fillId="4" borderId="2" xfId="1" applyFont="1" applyFill="1" applyBorder="1" applyAlignment="1">
      <alignment horizontal="center" vertical="center" wrapText="1"/>
    </xf>
    <xf numFmtId="0" fontId="14" fillId="4" borderId="2" xfId="1" applyFont="1" applyFill="1" applyBorder="1" applyAlignment="1">
      <alignment horizontal="left" vertical="center" wrapText="1" readingOrder="1"/>
    </xf>
    <xf numFmtId="0" fontId="10" fillId="5" borderId="2" xfId="1" applyFont="1" applyFill="1" applyBorder="1" applyAlignment="1">
      <alignment horizontal="left" vertical="center" wrapText="1" readingOrder="1"/>
    </xf>
    <xf numFmtId="165" fontId="10" fillId="5" borderId="2" xfId="1" applyNumberFormat="1" applyFont="1" applyFill="1" applyBorder="1" applyAlignment="1">
      <alignment horizontal="center" vertical="center" wrapText="1"/>
    </xf>
    <xf numFmtId="165" fontId="10" fillId="5" borderId="2" xfId="1" applyNumberFormat="1" applyFont="1" applyFill="1" applyBorder="1"/>
    <xf numFmtId="0" fontId="10" fillId="5" borderId="2" xfId="1" applyFont="1" applyFill="1" applyBorder="1"/>
    <xf numFmtId="0" fontId="10" fillId="5" borderId="2" xfId="1" applyFont="1" applyFill="1" applyBorder="1" applyAlignment="1">
      <alignment horizontal="center" vertical="center"/>
    </xf>
    <xf numFmtId="0" fontId="0" fillId="0" borderId="8" xfId="1" applyFont="1" applyBorder="1" applyAlignment="1">
      <alignment horizontal="left" vertical="center" wrapText="1" readingOrder="1"/>
    </xf>
    <xf numFmtId="0" fontId="9" fillId="6" borderId="2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 readingOrder="1"/>
    </xf>
    <xf numFmtId="165" fontId="0" fillId="0" borderId="2" xfId="1" applyNumberFormat="1" applyFont="1" applyBorder="1" applyAlignment="1">
      <alignment horizontal="center" vertical="center" wrapText="1" readingOrder="1"/>
    </xf>
    <xf numFmtId="0" fontId="0" fillId="0" borderId="2" xfId="1" applyFont="1" applyBorder="1" applyAlignment="1">
      <alignment vertical="center" wrapText="1" readingOrder="1"/>
    </xf>
    <xf numFmtId="3" fontId="0" fillId="0" borderId="9" xfId="1" applyNumberFormat="1" applyFont="1" applyBorder="1" applyAlignment="1">
      <alignment horizontal="center" vertical="center" wrapText="1"/>
    </xf>
    <xf numFmtId="165" fontId="0" fillId="0" borderId="9" xfId="1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0" fillId="0" borderId="9" xfId="1" applyFont="1" applyBorder="1"/>
    <xf numFmtId="165" fontId="0" fillId="0" borderId="9" xfId="1" applyNumberFormat="1" applyFont="1" applyBorder="1" applyAlignment="1">
      <alignment horizontal="center" vertical="center"/>
    </xf>
    <xf numFmtId="0" fontId="0" fillId="0" borderId="9" xfId="1" applyFont="1" applyBorder="1" applyAlignment="1">
      <alignment horizontal="center" vertical="center"/>
    </xf>
    <xf numFmtId="0" fontId="13" fillId="0" borderId="9" xfId="4" applyFont="1" applyBorder="1" applyAlignment="1">
      <alignment horizontal="center" vertical="center"/>
    </xf>
    <xf numFmtId="49" fontId="0" fillId="0" borderId="9" xfId="1" applyNumberFormat="1" applyFont="1" applyBorder="1" applyAlignment="1">
      <alignment horizontal="center" vertical="center"/>
    </xf>
    <xf numFmtId="0" fontId="0" fillId="0" borderId="9" xfId="1" applyFont="1" applyBorder="1" applyAlignment="1">
      <alignment horizontal="left" vertical="center" wrapText="1" readingOrder="1"/>
    </xf>
    <xf numFmtId="0" fontId="0" fillId="0" borderId="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0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0" fillId="0" borderId="0" xfId="1" applyFont="1" applyAlignment="1">
      <alignment horizontal="left" vertical="center"/>
    </xf>
    <xf numFmtId="0" fontId="1" fillId="5" borderId="2" xfId="5" applyFont="1" applyFill="1" applyBorder="1" applyAlignment="1">
      <alignment wrapText="1"/>
    </xf>
    <xf numFmtId="0" fontId="0" fillId="0" borderId="2" xfId="1" applyFont="1" applyBorder="1" applyAlignment="1">
      <alignment horizontal="center" readingOrder="1"/>
    </xf>
    <xf numFmtId="0" fontId="13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 readingOrder="1"/>
    </xf>
    <xf numFmtId="3" fontId="13" fillId="0" borderId="2" xfId="1" applyNumberFormat="1" applyFont="1" applyBorder="1" applyAlignment="1">
      <alignment horizontal="center" vertical="center" wrapText="1"/>
    </xf>
    <xf numFmtId="0" fontId="13" fillId="0" borderId="2" xfId="1" applyFont="1" applyBorder="1"/>
    <xf numFmtId="167" fontId="0" fillId="0" borderId="2" xfId="1" applyNumberFormat="1" applyFont="1" applyBorder="1" applyAlignment="1">
      <alignment horizontal="center" vertical="center" wrapText="1"/>
    </xf>
    <xf numFmtId="167" fontId="13" fillId="0" borderId="2" xfId="1" applyNumberFormat="1" applyFont="1" applyBorder="1" applyAlignment="1">
      <alignment horizontal="center" vertical="center" wrapText="1"/>
    </xf>
    <xf numFmtId="167" fontId="0" fillId="0" borderId="0" xfId="1" applyNumberFormat="1" applyFont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 readingOrder="1"/>
    </xf>
    <xf numFmtId="0" fontId="9" fillId="2" borderId="10" xfId="0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0" fontId="9" fillId="3" borderId="10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0" fillId="0" borderId="0" xfId="3"/>
    <xf numFmtId="0" fontId="10" fillId="0" borderId="0" xfId="3" applyAlignment="1">
      <alignment vertical="center"/>
    </xf>
    <xf numFmtId="0" fontId="6" fillId="0" borderId="0" xfId="3" applyFont="1"/>
    <xf numFmtId="49" fontId="6" fillId="0" borderId="0" xfId="3" applyNumberFormat="1" applyFont="1"/>
    <xf numFmtId="0" fontId="4" fillId="0" borderId="0" xfId="3" applyFont="1"/>
    <xf numFmtId="49" fontId="4" fillId="0" borderId="0" xfId="3" applyNumberFormat="1" applyFont="1"/>
    <xf numFmtId="0" fontId="5" fillId="0" borderId="0" xfId="3" applyFont="1"/>
    <xf numFmtId="0" fontId="0" fillId="0" borderId="0" xfId="3" applyFont="1"/>
    <xf numFmtId="49" fontId="0" fillId="0" borderId="0" xfId="3" applyNumberFormat="1" applyFont="1"/>
    <xf numFmtId="49" fontId="10" fillId="0" borderId="0" xfId="3" applyNumberFormat="1"/>
    <xf numFmtId="0" fontId="20" fillId="3" borderId="0" xfId="3" applyFont="1" applyFill="1"/>
    <xf numFmtId="0" fontId="10" fillId="3" borderId="0" xfId="3" applyFill="1"/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 readingOrder="1"/>
    </xf>
    <xf numFmtId="3" fontId="9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0" fontId="9" fillId="7" borderId="2" xfId="0" applyFont="1" applyFill="1" applyBorder="1" applyAlignment="1">
      <alignment wrapText="1"/>
    </xf>
    <xf numFmtId="0" fontId="10" fillId="0" borderId="2" xfId="3" applyBorder="1" applyAlignment="1">
      <alignment vertical="center"/>
    </xf>
    <xf numFmtId="0" fontId="0" fillId="0" borderId="2" xfId="3" applyFont="1" applyBorder="1" applyAlignment="1">
      <alignment vertical="center" wrapText="1" readingOrder="1"/>
    </xf>
    <xf numFmtId="0" fontId="0" fillId="0" borderId="2" xfId="3" applyFont="1" applyBorder="1" applyAlignment="1">
      <alignment vertical="center" wrapText="1"/>
    </xf>
    <xf numFmtId="168" fontId="10" fillId="0" borderId="2" xfId="3" applyNumberFormat="1" applyBorder="1" applyAlignment="1">
      <alignment vertical="center" wrapText="1"/>
    </xf>
    <xf numFmtId="0" fontId="10" fillId="0" borderId="2" xfId="3" applyBorder="1" applyAlignment="1">
      <alignment vertical="center" wrapText="1" readingOrder="1"/>
    </xf>
    <xf numFmtId="0" fontId="10" fillId="0" borderId="2" xfId="3" applyBorder="1"/>
    <xf numFmtId="0" fontId="0" fillId="0" borderId="2" xfId="3" applyFont="1" applyBorder="1"/>
    <xf numFmtId="0" fontId="10" fillId="0" borderId="2" xfId="3" applyBorder="1" applyAlignment="1">
      <alignment vertical="center" wrapText="1"/>
    </xf>
    <xf numFmtId="0" fontId="10" fillId="0" borderId="0" xfId="3" applyAlignment="1">
      <alignment vertical="center" wrapText="1" readingOrder="1"/>
    </xf>
    <xf numFmtId="0" fontId="10" fillId="0" borderId="0" xfId="3" applyAlignment="1">
      <alignment vertical="center" wrapText="1"/>
    </xf>
    <xf numFmtId="0" fontId="0" fillId="5" borderId="0" xfId="0" applyFill="1"/>
    <xf numFmtId="0" fontId="4" fillId="0" borderId="6" xfId="1" applyFont="1" applyBorder="1" applyAlignment="1">
      <alignment horizontal="left"/>
    </xf>
    <xf numFmtId="0" fontId="0" fillId="5" borderId="0" xfId="1" applyFont="1" applyFill="1" applyAlignment="1">
      <alignment horizontal="left"/>
    </xf>
    <xf numFmtId="0" fontId="0" fillId="0" borderId="0" xfId="1" applyFont="1" applyAlignment="1">
      <alignment vertical="center" wrapText="1" readingOrder="1"/>
    </xf>
    <xf numFmtId="0" fontId="0" fillId="0" borderId="2" xfId="1" applyFont="1" applyBorder="1" applyAlignment="1">
      <alignment wrapText="1"/>
    </xf>
    <xf numFmtId="0" fontId="0" fillId="0" borderId="9" xfId="1" applyFont="1" applyBorder="1" applyAlignment="1">
      <alignment horizontal="center" vertical="center" wrapText="1" readingOrder="1"/>
    </xf>
    <xf numFmtId="0" fontId="10" fillId="5" borderId="9" xfId="1" applyFont="1" applyFill="1" applyBorder="1" applyAlignment="1">
      <alignment horizontal="left" vertical="center" wrapText="1" readingOrder="1"/>
    </xf>
    <xf numFmtId="0" fontId="10" fillId="5" borderId="9" xfId="1" applyFont="1" applyFill="1" applyBorder="1" applyAlignment="1">
      <alignment horizontal="center" vertical="center" wrapText="1"/>
    </xf>
    <xf numFmtId="1" fontId="10" fillId="5" borderId="9" xfId="1" applyNumberFormat="1" applyFont="1" applyFill="1" applyBorder="1" applyAlignment="1">
      <alignment horizontal="center" vertical="center" wrapText="1"/>
    </xf>
    <xf numFmtId="0" fontId="10" fillId="5" borderId="9" xfId="1" applyFont="1" applyFill="1" applyBorder="1"/>
    <xf numFmtId="0" fontId="10" fillId="5" borderId="9" xfId="1" applyFont="1" applyFill="1" applyBorder="1" applyAlignment="1">
      <alignment horizontal="center"/>
    </xf>
    <xf numFmtId="0" fontId="10" fillId="5" borderId="9" xfId="1" applyFont="1" applyFill="1" applyBorder="1" applyAlignment="1">
      <alignment horizontal="center" vertical="center"/>
    </xf>
    <xf numFmtId="0" fontId="10" fillId="5" borderId="9" xfId="1" applyFont="1" applyFill="1" applyBorder="1" applyAlignment="1">
      <alignment horizontal="left"/>
    </xf>
    <xf numFmtId="0" fontId="10" fillId="5" borderId="9" xfId="1" applyFont="1" applyFill="1" applyBorder="1" applyAlignment="1">
      <alignment horizontal="center" vertical="center" wrapText="1" readingOrder="1"/>
    </xf>
    <xf numFmtId="0" fontId="10" fillId="0" borderId="9" xfId="3" applyBorder="1" applyAlignment="1">
      <alignment vertical="center"/>
    </xf>
    <xf numFmtId="0" fontId="0" fillId="0" borderId="9" xfId="3" applyFont="1" applyBorder="1" applyAlignment="1">
      <alignment vertical="center" wrapText="1" readingOrder="1"/>
    </xf>
    <xf numFmtId="0" fontId="0" fillId="0" borderId="9" xfId="3" applyFont="1" applyBorder="1" applyAlignment="1">
      <alignment vertical="center" wrapText="1"/>
    </xf>
    <xf numFmtId="168" fontId="10" fillId="0" borderId="9" xfId="3" applyNumberFormat="1" applyBorder="1" applyAlignment="1">
      <alignment vertical="center" wrapText="1"/>
    </xf>
    <xf numFmtId="0" fontId="10" fillId="0" borderId="9" xfId="3" applyBorder="1" applyAlignment="1">
      <alignment vertical="center" wrapText="1" readingOrder="1"/>
    </xf>
    <xf numFmtId="0" fontId="10" fillId="0" borderId="9" xfId="3" applyBorder="1"/>
    <xf numFmtId="3" fontId="10" fillId="0" borderId="2" xfId="3" applyNumberFormat="1" applyBorder="1" applyAlignment="1">
      <alignment horizontal="center" vertical="center" wrapText="1"/>
    </xf>
    <xf numFmtId="3" fontId="10" fillId="0" borderId="9" xfId="3" applyNumberFormat="1" applyBorder="1" applyAlignment="1">
      <alignment horizontal="center" vertical="center" wrapText="1"/>
    </xf>
    <xf numFmtId="0" fontId="0" fillId="0" borderId="2" xfId="3" applyFont="1" applyBorder="1" applyAlignment="1">
      <alignment horizontal="center"/>
    </xf>
    <xf numFmtId="0" fontId="10" fillId="0" borderId="2" xfId="3" applyBorder="1" applyAlignment="1">
      <alignment horizontal="center"/>
    </xf>
    <xf numFmtId="0" fontId="21" fillId="0" borderId="0" xfId="2" applyFont="1"/>
    <xf numFmtId="0" fontId="21" fillId="0" borderId="0" xfId="0" applyFont="1"/>
    <xf numFmtId="0" fontId="9" fillId="2" borderId="9" xfId="0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 readingOrder="1"/>
    </xf>
    <xf numFmtId="0" fontId="10" fillId="5" borderId="2" xfId="1" applyFont="1" applyFill="1" applyBorder="1" applyAlignment="1">
      <alignment horizontal="center" vertical="center" wrapText="1"/>
    </xf>
    <xf numFmtId="3" fontId="0" fillId="5" borderId="2" xfId="1" applyNumberFormat="1" applyFont="1" applyFill="1" applyBorder="1" applyAlignment="1">
      <alignment horizontal="center" vertical="center" wrapText="1"/>
    </xf>
    <xf numFmtId="165" fontId="0" fillId="5" borderId="2" xfId="1" applyNumberFormat="1" applyFont="1" applyFill="1" applyBorder="1" applyAlignment="1">
      <alignment horizontal="center" vertical="center" wrapText="1"/>
    </xf>
    <xf numFmtId="0" fontId="0" fillId="5" borderId="2" xfId="1" applyFont="1" applyFill="1" applyBorder="1" applyAlignment="1">
      <alignment horizontal="left" vertical="center" wrapText="1" readingOrder="1"/>
    </xf>
    <xf numFmtId="0" fontId="0" fillId="5" borderId="2" xfId="1" applyFont="1" applyFill="1" applyBorder="1"/>
    <xf numFmtId="164" fontId="10" fillId="5" borderId="1" xfId="0" applyNumberFormat="1" applyFont="1" applyFill="1" applyBorder="1" applyAlignment="1">
      <alignment horizontal="center" vertical="center"/>
    </xf>
    <xf numFmtId="0" fontId="0" fillId="5" borderId="2" xfId="1" applyFont="1" applyFill="1" applyBorder="1" applyAlignment="1">
      <alignment horizontal="left"/>
    </xf>
    <xf numFmtId="0" fontId="10" fillId="5" borderId="2" xfId="1" applyFont="1" applyFill="1" applyBorder="1" applyAlignment="1">
      <alignment horizontal="center"/>
    </xf>
    <xf numFmtId="0" fontId="0" fillId="5" borderId="2" xfId="0" applyFill="1" applyBorder="1" applyAlignment="1">
      <alignment horizontal="left" vertical="center" wrapText="1"/>
    </xf>
    <xf numFmtId="164" fontId="10" fillId="5" borderId="2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3" fontId="0" fillId="5" borderId="9" xfId="1" applyNumberFormat="1" applyFont="1" applyFill="1" applyBorder="1" applyAlignment="1">
      <alignment horizontal="center" vertical="center" wrapText="1"/>
    </xf>
    <xf numFmtId="165" fontId="0" fillId="5" borderId="9" xfId="1" applyNumberFormat="1" applyFont="1" applyFill="1" applyBorder="1" applyAlignment="1">
      <alignment horizontal="center" vertical="center" wrapText="1"/>
    </xf>
    <xf numFmtId="0" fontId="0" fillId="5" borderId="9" xfId="1" applyFont="1" applyFill="1" applyBorder="1" applyAlignment="1">
      <alignment horizontal="left" vertical="center" wrapText="1" readingOrder="1"/>
    </xf>
    <xf numFmtId="0" fontId="0" fillId="5" borderId="9" xfId="1" applyFont="1" applyFill="1" applyBorder="1"/>
    <xf numFmtId="0" fontId="10" fillId="5" borderId="2" xfId="1" applyFont="1" applyFill="1" applyBorder="1" applyAlignment="1">
      <alignment horizontal="left" wrapText="1"/>
    </xf>
    <xf numFmtId="0" fontId="0" fillId="5" borderId="2" xfId="1" applyFont="1" applyFill="1" applyBorder="1" applyAlignment="1">
      <alignment horizontal="center"/>
    </xf>
    <xf numFmtId="0" fontId="10" fillId="5" borderId="2" xfId="1" applyFont="1" applyFill="1" applyBorder="1" applyAlignment="1">
      <alignment horizontal="left"/>
    </xf>
    <xf numFmtId="0" fontId="10" fillId="5" borderId="2" xfId="1" applyFont="1" applyFill="1" applyBorder="1" applyAlignment="1">
      <alignment wrapText="1"/>
    </xf>
    <xf numFmtId="0" fontId="0" fillId="5" borderId="2" xfId="1" applyFont="1" applyFill="1" applyBorder="1" applyAlignment="1">
      <alignment horizontal="center" vertical="center" wrapText="1"/>
    </xf>
    <xf numFmtId="0" fontId="0" fillId="5" borderId="9" xfId="1" applyFont="1" applyFill="1" applyBorder="1" applyAlignment="1">
      <alignment horizontal="center"/>
    </xf>
    <xf numFmtId="1" fontId="10" fillId="5" borderId="9" xfId="1" applyNumberFormat="1" applyFont="1" applyFill="1" applyBorder="1" applyAlignment="1">
      <alignment horizontal="center"/>
    </xf>
    <xf numFmtId="165" fontId="0" fillId="0" borderId="11" xfId="1" applyNumberFormat="1" applyFont="1" applyBorder="1" applyAlignment="1">
      <alignment vertical="center"/>
    </xf>
    <xf numFmtId="166" fontId="0" fillId="5" borderId="2" xfId="1" applyNumberFormat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left" vertical="center" wrapText="1" readingOrder="1"/>
    </xf>
    <xf numFmtId="166" fontId="0" fillId="5" borderId="2" xfId="1" applyNumberFormat="1" applyFont="1" applyFill="1" applyBorder="1"/>
    <xf numFmtId="0" fontId="11" fillId="5" borderId="2" xfId="1" applyFont="1" applyFill="1" applyBorder="1"/>
    <xf numFmtId="0" fontId="11" fillId="5" borderId="2" xfId="1" applyFont="1" applyFill="1" applyBorder="1" applyAlignment="1">
      <alignment horizontal="left" wrapText="1"/>
    </xf>
    <xf numFmtId="0" fontId="0" fillId="5" borderId="2" xfId="1" applyFont="1" applyFill="1" applyBorder="1" applyAlignment="1">
      <alignment horizontal="center" vertical="center" wrapText="1" readingOrder="1"/>
    </xf>
    <xf numFmtId="0" fontId="0" fillId="5" borderId="9" xfId="1" applyFont="1" applyFill="1" applyBorder="1" applyAlignment="1">
      <alignment horizontal="center" vertical="center" wrapText="1"/>
    </xf>
    <xf numFmtId="0" fontId="0" fillId="5" borderId="2" xfId="1" applyFont="1" applyFill="1" applyBorder="1" applyAlignment="1">
      <alignment horizontal="center" vertical="center"/>
    </xf>
    <xf numFmtId="0" fontId="0" fillId="5" borderId="9" xfId="1" applyFont="1" applyFill="1" applyBorder="1" applyAlignment="1">
      <alignment horizontal="center" vertical="center"/>
    </xf>
    <xf numFmtId="0" fontId="0" fillId="0" borderId="11" xfId="1" applyFont="1" applyBorder="1" applyAlignment="1">
      <alignment horizontal="left" vertical="center" wrapText="1" readingOrder="1"/>
    </xf>
    <xf numFmtId="165" fontId="0" fillId="5" borderId="2" xfId="1" applyNumberFormat="1" applyFont="1" applyFill="1" applyBorder="1" applyAlignment="1">
      <alignment horizontal="left" vertical="center" wrapText="1" readingOrder="1"/>
    </xf>
    <xf numFmtId="1" fontId="10" fillId="5" borderId="2" xfId="1" applyNumberFormat="1" applyFont="1" applyFill="1" applyBorder="1" applyAlignment="1">
      <alignment horizontal="center" vertical="center" wrapText="1"/>
    </xf>
    <xf numFmtId="165" fontId="10" fillId="5" borderId="9" xfId="1" applyNumberFormat="1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vertical="center"/>
    </xf>
    <xf numFmtId="0" fontId="20" fillId="3" borderId="2" xfId="2" applyFont="1" applyFill="1" applyBorder="1" applyAlignment="1">
      <alignment horizontal="center" vertical="center" wrapText="1"/>
    </xf>
    <xf numFmtId="0" fontId="21" fillId="5" borderId="0" xfId="1" applyFont="1" applyFill="1"/>
    <xf numFmtId="164" fontId="21" fillId="5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wrapText="1"/>
    </xf>
    <xf numFmtId="164" fontId="21" fillId="5" borderId="0" xfId="0" applyNumberFormat="1" applyFont="1" applyFill="1" applyAlignment="1">
      <alignment horizontal="left" vertical="center"/>
    </xf>
    <xf numFmtId="0" fontId="11" fillId="3" borderId="2" xfId="1" applyFont="1" applyFill="1" applyBorder="1" applyAlignment="1">
      <alignment vertical="center"/>
    </xf>
    <xf numFmtId="0" fontId="21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11" xfId="1" applyFont="1" applyBorder="1" applyAlignment="1">
      <alignment horizontal="left" vertical="center" wrapText="1" readingOrder="1"/>
    </xf>
    <xf numFmtId="0" fontId="16" fillId="3" borderId="5" xfId="1" applyFont="1" applyFill="1" applyBorder="1" applyAlignment="1">
      <alignment horizontal="center" wrapText="1"/>
    </xf>
    <xf numFmtId="0" fontId="16" fillId="3" borderId="7" xfId="1" applyFont="1" applyFill="1" applyBorder="1" applyAlignment="1">
      <alignment horizontal="center" wrapText="1"/>
    </xf>
    <xf numFmtId="0" fontId="0" fillId="0" borderId="0" xfId="1" applyFont="1" applyAlignment="1">
      <alignment horizontal="left" vertical="center" wrapText="1" readingOrder="1"/>
    </xf>
    <xf numFmtId="0" fontId="11" fillId="3" borderId="5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16" fillId="3" borderId="2" xfId="1" applyFont="1" applyFill="1" applyBorder="1" applyAlignment="1">
      <alignment horizontal="center" wrapText="1"/>
    </xf>
  </cellXfs>
  <cellStyles count="6">
    <cellStyle name="Excel Built-in Normal" xfId="1" xr:uid="{00000000-0005-0000-0000-000000000000}"/>
    <cellStyle name="Excel Built-in Normal 2" xfId="3" xr:uid="{E7B0DDF2-5D2D-4BF3-8250-FA2B67A4A87B}"/>
    <cellStyle name="Navadno" xfId="0" builtinId="0"/>
    <cellStyle name="Navadno 2" xfId="4" xr:uid="{EB562CAA-CDBF-4383-99E5-3BC3C9DFF643}"/>
    <cellStyle name="Navadno 2 2" xfId="5" xr:uid="{49407DAC-1ABA-4BBE-91F8-3FAC47722995}"/>
    <cellStyle name="Navadno 7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693BF-05D6-4DED-BBDD-E96827667A99}">
  <dimension ref="A1:J72"/>
  <sheetViews>
    <sheetView topLeftCell="A64" workbookViewId="0">
      <selection activeCell="G44" sqref="G44"/>
    </sheetView>
  </sheetViews>
  <sheetFormatPr defaultRowHeight="13.2" x14ac:dyDescent="0.25"/>
  <cols>
    <col min="1" max="1" width="9.44140625" customWidth="1"/>
    <col min="2" max="2" width="38.5546875" customWidth="1"/>
    <col min="5" max="5" width="13.33203125" customWidth="1"/>
    <col min="6" max="6" width="11" customWidth="1"/>
    <col min="7" max="7" width="11" bestFit="1" customWidth="1"/>
    <col min="8" max="8" width="20.44140625" customWidth="1"/>
    <col min="9" max="9" width="18.5546875" customWidth="1"/>
    <col min="10" max="10" width="23.44140625" customWidth="1"/>
  </cols>
  <sheetData>
    <row r="1" spans="1:10" ht="15.6" x14ac:dyDescent="0.3">
      <c r="A1" s="1"/>
      <c r="B1" s="3" t="s">
        <v>0</v>
      </c>
      <c r="C1" s="2"/>
      <c r="D1" s="2"/>
      <c r="E1" s="1"/>
      <c r="F1" s="1"/>
      <c r="G1" s="1"/>
      <c r="H1" s="1"/>
      <c r="I1" s="1"/>
      <c r="J1" s="1"/>
    </row>
    <row r="2" spans="1:10" ht="15" x14ac:dyDescent="0.25">
      <c r="A2" s="2"/>
      <c r="B2" s="4"/>
      <c r="C2" s="5"/>
      <c r="D2" s="6"/>
      <c r="E2" s="6"/>
      <c r="F2" s="6"/>
      <c r="G2" s="2"/>
      <c r="H2" s="1"/>
      <c r="I2" s="1"/>
      <c r="J2" s="1"/>
    </row>
    <row r="3" spans="1:10" ht="15" x14ac:dyDescent="0.25">
      <c r="A3" s="2"/>
      <c r="B3" s="63"/>
      <c r="C3" s="5"/>
      <c r="D3" s="6"/>
      <c r="E3" s="6"/>
      <c r="F3" s="6"/>
      <c r="G3" s="2"/>
      <c r="H3" s="1"/>
      <c r="I3" s="1"/>
      <c r="J3" s="1"/>
    </row>
    <row r="4" spans="1:10" ht="15" x14ac:dyDescent="0.25">
      <c r="A4" s="2"/>
      <c r="B4" s="139"/>
      <c r="C4" s="5"/>
      <c r="D4" s="6"/>
      <c r="E4" s="6"/>
      <c r="F4" s="6"/>
      <c r="G4" s="2"/>
      <c r="H4" s="1"/>
      <c r="I4" s="1"/>
      <c r="J4" s="1"/>
    </row>
    <row r="5" spans="1:10" ht="15" x14ac:dyDescent="0.25">
      <c r="A5" s="2"/>
      <c r="B5" s="139"/>
      <c r="C5" s="5"/>
      <c r="D5" s="6"/>
      <c r="E5" s="6"/>
      <c r="F5" s="6"/>
      <c r="G5" s="2"/>
      <c r="H5" s="1"/>
      <c r="I5" s="1"/>
      <c r="J5" s="1"/>
    </row>
    <row r="6" spans="1:10" ht="15" x14ac:dyDescent="0.25">
      <c r="A6" s="2"/>
      <c r="B6" s="4"/>
      <c r="C6" s="5"/>
      <c r="D6" s="6"/>
      <c r="E6" s="6"/>
      <c r="F6" s="6"/>
      <c r="G6" s="2"/>
      <c r="H6" s="1"/>
      <c r="I6" s="1"/>
      <c r="J6" s="1"/>
    </row>
    <row r="7" spans="1:10" ht="15" x14ac:dyDescent="0.25">
      <c r="A7" s="2"/>
      <c r="B7" s="4"/>
      <c r="C7" s="5"/>
      <c r="D7" s="6"/>
      <c r="E7" s="6"/>
      <c r="F7" s="6"/>
      <c r="G7" s="2"/>
      <c r="H7" s="1"/>
      <c r="I7" s="1"/>
      <c r="J7" s="1"/>
    </row>
    <row r="8" spans="1:10" ht="15" x14ac:dyDescent="0.25">
      <c r="A8" s="2"/>
      <c r="B8" s="4"/>
      <c r="C8" s="5"/>
      <c r="D8" s="6"/>
      <c r="E8" s="6"/>
      <c r="F8" s="6"/>
      <c r="G8" s="2"/>
      <c r="H8" s="1"/>
      <c r="I8" s="1"/>
      <c r="J8" s="1"/>
    </row>
    <row r="9" spans="1:10" ht="15" x14ac:dyDescent="0.25">
      <c r="A9" s="2"/>
      <c r="B9" s="4"/>
      <c r="C9" s="5"/>
      <c r="D9" s="6"/>
      <c r="E9" s="6"/>
      <c r="F9" s="6"/>
      <c r="G9" s="2"/>
      <c r="H9" s="1"/>
      <c r="I9" s="1"/>
      <c r="J9" s="1"/>
    </row>
    <row r="10" spans="1:10" ht="15" x14ac:dyDescent="0.25">
      <c r="A10" s="2"/>
      <c r="B10" s="4"/>
      <c r="C10" s="5"/>
      <c r="D10" s="6"/>
      <c r="E10" s="6"/>
      <c r="F10" s="6"/>
      <c r="G10" s="2"/>
      <c r="H10" s="1"/>
      <c r="I10" s="1"/>
      <c r="J10" s="1"/>
    </row>
    <row r="11" spans="1:10" ht="17.399999999999999" x14ac:dyDescent="0.3">
      <c r="A11" s="2"/>
      <c r="B11" s="4"/>
      <c r="C11" s="5"/>
      <c r="D11" s="7" t="s">
        <v>1</v>
      </c>
      <c r="E11" s="7"/>
      <c r="F11" s="8"/>
      <c r="G11" s="2"/>
      <c r="H11" s="1"/>
      <c r="I11" s="1"/>
      <c r="J11" s="1"/>
    </row>
    <row r="12" spans="1:10" x14ac:dyDescent="0.25">
      <c r="A12" s="2"/>
      <c r="B12" s="9"/>
      <c r="C12" s="10"/>
      <c r="D12" s="2"/>
      <c r="E12" s="2"/>
      <c r="F12" s="2"/>
      <c r="G12" s="2"/>
      <c r="H12" s="1"/>
      <c r="I12" s="1"/>
      <c r="J12" s="1"/>
    </row>
    <row r="13" spans="1:10" x14ac:dyDescent="0.25">
      <c r="A13" s="2"/>
      <c r="B13" s="9" t="s">
        <v>2</v>
      </c>
      <c r="C13" s="10"/>
      <c r="D13" s="2"/>
      <c r="E13" s="2"/>
      <c r="F13" s="2"/>
      <c r="G13" s="2"/>
      <c r="H13" s="1"/>
      <c r="I13" s="1"/>
      <c r="J13" s="1"/>
    </row>
    <row r="14" spans="1:10" x14ac:dyDescent="0.25">
      <c r="A14" s="2"/>
      <c r="B14" s="9"/>
      <c r="C14" s="10"/>
      <c r="D14" s="2"/>
      <c r="E14" s="2"/>
      <c r="F14" s="2"/>
      <c r="G14" s="2"/>
      <c r="H14" s="1"/>
      <c r="I14" s="1"/>
      <c r="J14" s="1"/>
    </row>
    <row r="15" spans="1:10" x14ac:dyDescent="0.25">
      <c r="A15" s="2"/>
      <c r="B15" s="9" t="s">
        <v>6</v>
      </c>
      <c r="C15" s="10"/>
      <c r="D15" s="2"/>
      <c r="E15" s="2"/>
      <c r="F15" s="2"/>
      <c r="G15" s="2"/>
      <c r="H15" s="1"/>
      <c r="I15" s="1"/>
      <c r="J15" s="1"/>
    </row>
    <row r="16" spans="1:10" x14ac:dyDescent="0.25">
      <c r="A16" s="2"/>
      <c r="B16" s="9" t="s">
        <v>708</v>
      </c>
      <c r="C16" s="10"/>
      <c r="D16" s="2"/>
      <c r="E16" s="2"/>
      <c r="F16" s="2"/>
      <c r="G16" s="2"/>
      <c r="H16" s="1"/>
      <c r="I16" s="1"/>
      <c r="J16" s="1"/>
    </row>
    <row r="17" spans="1:10" x14ac:dyDescent="0.25">
      <c r="A17" s="2"/>
      <c r="B17" s="9"/>
      <c r="C17" s="10"/>
      <c r="D17" s="2"/>
      <c r="E17" s="2"/>
      <c r="F17" s="2"/>
      <c r="G17" s="2"/>
      <c r="H17" s="1"/>
      <c r="I17" s="208" t="s">
        <v>7</v>
      </c>
      <c r="J17" s="208"/>
    </row>
    <row r="18" spans="1:10" ht="38.4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14</v>
      </c>
      <c r="H18" s="18" t="s">
        <v>5</v>
      </c>
      <c r="I18" s="20" t="s">
        <v>8</v>
      </c>
      <c r="J18" s="21" t="s">
        <v>9</v>
      </c>
    </row>
    <row r="19" spans="1:10" x14ac:dyDescent="0.25">
      <c r="A19" s="165" t="s">
        <v>15</v>
      </c>
      <c r="B19" s="67" t="s">
        <v>324</v>
      </c>
      <c r="C19" s="166">
        <v>4</v>
      </c>
      <c r="D19" s="166" t="s">
        <v>93</v>
      </c>
      <c r="E19" s="167">
        <v>400</v>
      </c>
      <c r="F19" s="168"/>
      <c r="G19" s="168">
        <f>E19*F19</f>
        <v>0</v>
      </c>
      <c r="H19" s="169"/>
      <c r="I19" s="170"/>
      <c r="J19" s="170"/>
    </row>
    <row r="20" spans="1:10" ht="26.4" x14ac:dyDescent="0.25">
      <c r="A20" s="165" t="s">
        <v>39</v>
      </c>
      <c r="B20" s="67" t="s">
        <v>733</v>
      </c>
      <c r="C20" s="166">
        <v>1</v>
      </c>
      <c r="D20" s="166" t="s">
        <v>93</v>
      </c>
      <c r="E20" s="167">
        <v>150</v>
      </c>
      <c r="F20" s="168"/>
      <c r="G20" s="168">
        <f t="shared" ref="G20:G61" si="0">E20*F20</f>
        <v>0</v>
      </c>
      <c r="H20" s="169"/>
      <c r="I20" s="170"/>
      <c r="J20" s="170"/>
    </row>
    <row r="21" spans="1:10" x14ac:dyDescent="0.25">
      <c r="A21" s="165" t="s">
        <v>16</v>
      </c>
      <c r="B21" s="67" t="s">
        <v>325</v>
      </c>
      <c r="C21" s="166">
        <v>0.8</v>
      </c>
      <c r="D21" s="166" t="s">
        <v>93</v>
      </c>
      <c r="E21" s="167">
        <v>40</v>
      </c>
      <c r="F21" s="168"/>
      <c r="G21" s="168">
        <f t="shared" si="0"/>
        <v>0</v>
      </c>
      <c r="H21" s="169"/>
      <c r="I21" s="170"/>
      <c r="J21" s="170"/>
    </row>
    <row r="22" spans="1:10" x14ac:dyDescent="0.25">
      <c r="A22" s="165" t="s">
        <v>17</v>
      </c>
      <c r="B22" s="169" t="s">
        <v>682</v>
      </c>
      <c r="C22" s="166">
        <v>5</v>
      </c>
      <c r="D22" s="166" t="s">
        <v>93</v>
      </c>
      <c r="E22" s="167">
        <v>70</v>
      </c>
      <c r="F22" s="168"/>
      <c r="G22" s="168">
        <f t="shared" si="0"/>
        <v>0</v>
      </c>
      <c r="H22" s="169"/>
      <c r="I22" s="170"/>
      <c r="J22" s="170"/>
    </row>
    <row r="23" spans="1:10" x14ac:dyDescent="0.25">
      <c r="A23" s="165" t="s">
        <v>25</v>
      </c>
      <c r="B23" s="169" t="s">
        <v>326</v>
      </c>
      <c r="C23" s="166">
        <v>0.8</v>
      </c>
      <c r="D23" s="166" t="s">
        <v>93</v>
      </c>
      <c r="E23" s="167">
        <v>100</v>
      </c>
      <c r="F23" s="171"/>
      <c r="G23" s="168">
        <f t="shared" si="0"/>
        <v>0</v>
      </c>
      <c r="H23" s="169"/>
      <c r="I23" s="170"/>
      <c r="J23" s="170"/>
    </row>
    <row r="24" spans="1:10" x14ac:dyDescent="0.25">
      <c r="A24" s="165" t="s">
        <v>26</v>
      </c>
      <c r="B24" s="172" t="s">
        <v>327</v>
      </c>
      <c r="C24" s="173">
        <v>0.8</v>
      </c>
      <c r="D24" s="166" t="s">
        <v>93</v>
      </c>
      <c r="E24" s="167">
        <v>100</v>
      </c>
      <c r="F24" s="171"/>
      <c r="G24" s="168">
        <f t="shared" si="0"/>
        <v>0</v>
      </c>
      <c r="H24" s="174"/>
      <c r="I24" s="170"/>
      <c r="J24" s="170"/>
    </row>
    <row r="25" spans="1:10" x14ac:dyDescent="0.25">
      <c r="A25" s="165" t="s">
        <v>27</v>
      </c>
      <c r="B25" s="67" t="s">
        <v>328</v>
      </c>
      <c r="C25" s="166">
        <v>1</v>
      </c>
      <c r="D25" s="166" t="s">
        <v>93</v>
      </c>
      <c r="E25" s="167">
        <v>200</v>
      </c>
      <c r="F25" s="175"/>
      <c r="G25" s="168">
        <f t="shared" si="0"/>
        <v>0</v>
      </c>
      <c r="H25" s="176"/>
      <c r="I25" s="170"/>
      <c r="J25" s="170"/>
    </row>
    <row r="26" spans="1:10" x14ac:dyDescent="0.25">
      <c r="A26" s="165" t="s">
        <v>28</v>
      </c>
      <c r="B26" s="67" t="s">
        <v>673</v>
      </c>
      <c r="C26" s="166">
        <v>1</v>
      </c>
      <c r="D26" s="166" t="s">
        <v>93</v>
      </c>
      <c r="E26" s="167">
        <v>220</v>
      </c>
      <c r="F26" s="168"/>
      <c r="G26" s="168">
        <f t="shared" si="0"/>
        <v>0</v>
      </c>
      <c r="H26" s="169"/>
      <c r="I26" s="170"/>
      <c r="J26" s="170"/>
    </row>
    <row r="27" spans="1:10" x14ac:dyDescent="0.25">
      <c r="A27" s="165" t="s">
        <v>29</v>
      </c>
      <c r="B27" s="67" t="s">
        <v>329</v>
      </c>
      <c r="C27" s="166">
        <v>0.45</v>
      </c>
      <c r="D27" s="166" t="s">
        <v>93</v>
      </c>
      <c r="E27" s="167">
        <v>10</v>
      </c>
      <c r="F27" s="168"/>
      <c r="G27" s="168">
        <f t="shared" si="0"/>
        <v>0</v>
      </c>
      <c r="H27" s="169"/>
      <c r="I27" s="170"/>
      <c r="J27" s="170"/>
    </row>
    <row r="28" spans="1:10" x14ac:dyDescent="0.25">
      <c r="A28" s="165" t="s">
        <v>30</v>
      </c>
      <c r="B28" s="67" t="s">
        <v>330</v>
      </c>
      <c r="C28" s="166">
        <v>1</v>
      </c>
      <c r="D28" s="166" t="s">
        <v>93</v>
      </c>
      <c r="E28" s="167">
        <v>200</v>
      </c>
      <c r="F28" s="168"/>
      <c r="G28" s="168">
        <f t="shared" si="0"/>
        <v>0</v>
      </c>
      <c r="H28" s="169"/>
      <c r="I28" s="170"/>
      <c r="J28" s="170"/>
    </row>
    <row r="29" spans="1:10" x14ac:dyDescent="0.25">
      <c r="A29" s="165" t="s">
        <v>49</v>
      </c>
      <c r="B29" s="67" t="s">
        <v>331</v>
      </c>
      <c r="C29" s="166">
        <v>1</v>
      </c>
      <c r="D29" s="166" t="s">
        <v>93</v>
      </c>
      <c r="E29" s="167">
        <v>100</v>
      </c>
      <c r="F29" s="168"/>
      <c r="G29" s="168">
        <f t="shared" si="0"/>
        <v>0</v>
      </c>
      <c r="H29" s="169"/>
      <c r="I29" s="170"/>
      <c r="J29" s="170"/>
    </row>
    <row r="30" spans="1:10" x14ac:dyDescent="0.25">
      <c r="A30" s="165" t="s">
        <v>51</v>
      </c>
      <c r="B30" s="144" t="s">
        <v>675</v>
      </c>
      <c r="C30" s="145">
        <v>0.5</v>
      </c>
      <c r="D30" s="145" t="s">
        <v>93</v>
      </c>
      <c r="E30" s="177">
        <v>75</v>
      </c>
      <c r="F30" s="178"/>
      <c r="G30" s="168">
        <f t="shared" si="0"/>
        <v>0</v>
      </c>
      <c r="H30" s="179"/>
      <c r="I30" s="180"/>
      <c r="J30" s="180"/>
    </row>
    <row r="31" spans="1:10" x14ac:dyDescent="0.25">
      <c r="A31" s="165" t="s">
        <v>53</v>
      </c>
      <c r="B31" s="181" t="s">
        <v>332</v>
      </c>
      <c r="C31" s="173">
        <v>1</v>
      </c>
      <c r="D31" s="166" t="s">
        <v>93</v>
      </c>
      <c r="E31" s="167">
        <v>400</v>
      </c>
      <c r="F31" s="168"/>
      <c r="G31" s="168">
        <f t="shared" si="0"/>
        <v>0</v>
      </c>
      <c r="H31" s="169"/>
      <c r="I31" s="170"/>
      <c r="J31" s="170"/>
    </row>
    <row r="32" spans="1:10" x14ac:dyDescent="0.25">
      <c r="A32" s="165" t="s">
        <v>55</v>
      </c>
      <c r="B32" s="67" t="s">
        <v>333</v>
      </c>
      <c r="C32" s="166">
        <v>1</v>
      </c>
      <c r="D32" s="166" t="s">
        <v>93</v>
      </c>
      <c r="E32" s="182">
        <v>300</v>
      </c>
      <c r="F32" s="170"/>
      <c r="G32" s="168">
        <f t="shared" si="0"/>
        <v>0</v>
      </c>
      <c r="H32" s="170"/>
      <c r="I32" s="170"/>
      <c r="J32" s="170"/>
    </row>
    <row r="33" spans="1:10" x14ac:dyDescent="0.25">
      <c r="A33" s="165" t="s">
        <v>58</v>
      </c>
      <c r="B33" s="70" t="s">
        <v>334</v>
      </c>
      <c r="C33" s="173">
        <v>0.5</v>
      </c>
      <c r="D33" s="166" t="s">
        <v>93</v>
      </c>
      <c r="E33" s="182">
        <v>100</v>
      </c>
      <c r="F33" s="170"/>
      <c r="G33" s="168">
        <f t="shared" si="0"/>
        <v>0</v>
      </c>
      <c r="H33" s="170"/>
      <c r="I33" s="170"/>
      <c r="J33" s="170"/>
    </row>
    <row r="34" spans="1:10" x14ac:dyDescent="0.25">
      <c r="A34" s="165" t="s">
        <v>60</v>
      </c>
      <c r="B34" s="70" t="s">
        <v>335</v>
      </c>
      <c r="C34" s="173">
        <v>0.5</v>
      </c>
      <c r="D34" s="166" t="s">
        <v>93</v>
      </c>
      <c r="E34" s="182">
        <v>100</v>
      </c>
      <c r="F34" s="170"/>
      <c r="G34" s="168">
        <f t="shared" si="0"/>
        <v>0</v>
      </c>
      <c r="H34" s="170"/>
      <c r="I34" s="170"/>
      <c r="J34" s="170"/>
    </row>
    <row r="35" spans="1:10" x14ac:dyDescent="0.25">
      <c r="A35" s="165" t="s">
        <v>62</v>
      </c>
      <c r="B35" s="70" t="s">
        <v>336</v>
      </c>
      <c r="C35" s="173">
        <v>0.25</v>
      </c>
      <c r="D35" s="166" t="s">
        <v>93</v>
      </c>
      <c r="E35" s="182">
        <v>20</v>
      </c>
      <c r="F35" s="170"/>
      <c r="G35" s="168">
        <f t="shared" si="0"/>
        <v>0</v>
      </c>
      <c r="H35" s="170"/>
      <c r="I35" s="170"/>
      <c r="J35" s="170"/>
    </row>
    <row r="36" spans="1:10" x14ac:dyDescent="0.25">
      <c r="A36" s="165" t="s">
        <v>63</v>
      </c>
      <c r="B36" s="67" t="s">
        <v>337</v>
      </c>
      <c r="C36" s="166">
        <v>1</v>
      </c>
      <c r="D36" s="166" t="s">
        <v>93</v>
      </c>
      <c r="E36" s="182">
        <v>600</v>
      </c>
      <c r="F36" s="170"/>
      <c r="G36" s="168">
        <f t="shared" si="0"/>
        <v>0</v>
      </c>
      <c r="H36" s="170"/>
      <c r="I36" s="170"/>
      <c r="J36" s="170"/>
    </row>
    <row r="37" spans="1:10" x14ac:dyDescent="0.25">
      <c r="A37" s="165" t="s">
        <v>65</v>
      </c>
      <c r="B37" s="67" t="s">
        <v>338</v>
      </c>
      <c r="C37" s="166">
        <v>1</v>
      </c>
      <c r="D37" s="166" t="s">
        <v>93</v>
      </c>
      <c r="E37" s="182">
        <v>600</v>
      </c>
      <c r="F37" s="170"/>
      <c r="G37" s="168">
        <f t="shared" si="0"/>
        <v>0</v>
      </c>
      <c r="H37" s="170"/>
      <c r="I37" s="170"/>
      <c r="J37" s="170"/>
    </row>
    <row r="38" spans="1:10" x14ac:dyDescent="0.25">
      <c r="A38" s="165" t="s">
        <v>66</v>
      </c>
      <c r="B38" s="183" t="s">
        <v>339</v>
      </c>
      <c r="C38" s="173">
        <v>1</v>
      </c>
      <c r="D38" s="166" t="s">
        <v>93</v>
      </c>
      <c r="E38" s="182">
        <v>500</v>
      </c>
      <c r="F38" s="170"/>
      <c r="G38" s="168">
        <f t="shared" si="0"/>
        <v>0</v>
      </c>
      <c r="H38" s="170"/>
      <c r="I38" s="170"/>
      <c r="J38" s="170"/>
    </row>
    <row r="39" spans="1:10" x14ac:dyDescent="0.25">
      <c r="A39" s="165" t="s">
        <v>68</v>
      </c>
      <c r="B39" s="181" t="s">
        <v>340</v>
      </c>
      <c r="C39" s="173">
        <v>1</v>
      </c>
      <c r="D39" s="166" t="s">
        <v>93</v>
      </c>
      <c r="E39" s="182">
        <v>50</v>
      </c>
      <c r="F39" s="170"/>
      <c r="G39" s="168">
        <f t="shared" si="0"/>
        <v>0</v>
      </c>
      <c r="H39" s="170"/>
      <c r="I39" s="170"/>
      <c r="J39" s="170"/>
    </row>
    <row r="40" spans="1:10" x14ac:dyDescent="0.25">
      <c r="A40" s="165" t="s">
        <v>69</v>
      </c>
      <c r="B40" s="183" t="s">
        <v>341</v>
      </c>
      <c r="C40" s="173">
        <v>1</v>
      </c>
      <c r="D40" s="166" t="s">
        <v>93</v>
      </c>
      <c r="E40" s="182">
        <v>50</v>
      </c>
      <c r="F40" s="170"/>
      <c r="G40" s="168">
        <f t="shared" si="0"/>
        <v>0</v>
      </c>
      <c r="H40" s="170"/>
      <c r="I40" s="170"/>
      <c r="J40" s="170"/>
    </row>
    <row r="41" spans="1:10" x14ac:dyDescent="0.25">
      <c r="A41" s="165" t="s">
        <v>71</v>
      </c>
      <c r="B41" s="169" t="s">
        <v>342</v>
      </c>
      <c r="C41" s="166">
        <v>1</v>
      </c>
      <c r="D41" s="166" t="s">
        <v>93</v>
      </c>
      <c r="E41" s="182">
        <v>150</v>
      </c>
      <c r="F41" s="170"/>
      <c r="G41" s="168">
        <f t="shared" si="0"/>
        <v>0</v>
      </c>
      <c r="H41" s="170"/>
      <c r="I41" s="170"/>
      <c r="J41" s="170"/>
    </row>
    <row r="42" spans="1:10" x14ac:dyDescent="0.25">
      <c r="A42" s="165" t="s">
        <v>72</v>
      </c>
      <c r="B42" s="67" t="s">
        <v>343</v>
      </c>
      <c r="C42" s="166">
        <v>1</v>
      </c>
      <c r="D42" s="166" t="s">
        <v>93</v>
      </c>
      <c r="E42" s="182">
        <v>50</v>
      </c>
      <c r="F42" s="170"/>
      <c r="G42" s="168">
        <f t="shared" si="0"/>
        <v>0</v>
      </c>
      <c r="H42" s="170"/>
      <c r="I42" s="170"/>
      <c r="J42" s="170"/>
    </row>
    <row r="43" spans="1:10" x14ac:dyDescent="0.25">
      <c r="A43" s="165" t="s">
        <v>74</v>
      </c>
      <c r="B43" s="70" t="s">
        <v>344</v>
      </c>
      <c r="C43" s="173">
        <v>1</v>
      </c>
      <c r="D43" s="166" t="s">
        <v>93</v>
      </c>
      <c r="E43" s="182">
        <v>50</v>
      </c>
      <c r="F43" s="170"/>
      <c r="G43" s="168">
        <f t="shared" si="0"/>
        <v>0</v>
      </c>
      <c r="H43" s="170"/>
      <c r="I43" s="170"/>
      <c r="J43" s="170"/>
    </row>
    <row r="44" spans="1:10" x14ac:dyDescent="0.25">
      <c r="A44" s="165" t="s">
        <v>75</v>
      </c>
      <c r="B44" s="184" t="s">
        <v>345</v>
      </c>
      <c r="C44" s="173">
        <v>1</v>
      </c>
      <c r="D44" s="166" t="s">
        <v>93</v>
      </c>
      <c r="E44" s="182">
        <v>20</v>
      </c>
      <c r="F44" s="170"/>
      <c r="G44" s="168">
        <f t="shared" si="0"/>
        <v>0</v>
      </c>
      <c r="H44" s="170"/>
      <c r="I44" s="170"/>
      <c r="J44" s="170"/>
    </row>
    <row r="45" spans="1:10" x14ac:dyDescent="0.25">
      <c r="A45" s="165" t="s">
        <v>77</v>
      </c>
      <c r="B45" s="184" t="s">
        <v>346</v>
      </c>
      <c r="C45" s="173">
        <v>1</v>
      </c>
      <c r="D45" s="166" t="s">
        <v>93</v>
      </c>
      <c r="E45" s="182">
        <v>20</v>
      </c>
      <c r="F45" s="170"/>
      <c r="G45" s="168">
        <f t="shared" si="0"/>
        <v>0</v>
      </c>
      <c r="H45" s="170"/>
      <c r="I45" s="170"/>
      <c r="J45" s="170"/>
    </row>
    <row r="46" spans="1:10" x14ac:dyDescent="0.25">
      <c r="A46" s="165" t="s">
        <v>79</v>
      </c>
      <c r="B46" s="67" t="s">
        <v>347</v>
      </c>
      <c r="C46" s="166">
        <v>1</v>
      </c>
      <c r="D46" s="166" t="s">
        <v>93</v>
      </c>
      <c r="E46" s="182">
        <v>25</v>
      </c>
      <c r="F46" s="170"/>
      <c r="G46" s="168">
        <f t="shared" si="0"/>
        <v>0</v>
      </c>
      <c r="H46" s="170"/>
      <c r="I46" s="170"/>
      <c r="J46" s="170"/>
    </row>
    <row r="47" spans="1:10" x14ac:dyDescent="0.25">
      <c r="A47" s="165" t="s">
        <v>81</v>
      </c>
      <c r="B47" s="70" t="s">
        <v>734</v>
      </c>
      <c r="C47" s="173">
        <v>0.5</v>
      </c>
      <c r="D47" s="166" t="s">
        <v>93</v>
      </c>
      <c r="E47" s="182">
        <v>100</v>
      </c>
      <c r="F47" s="170"/>
      <c r="G47" s="168">
        <f t="shared" si="0"/>
        <v>0</v>
      </c>
      <c r="H47" s="170"/>
      <c r="I47" s="170"/>
      <c r="J47" s="170"/>
    </row>
    <row r="48" spans="1:10" x14ac:dyDescent="0.25">
      <c r="A48" s="165" t="s">
        <v>84</v>
      </c>
      <c r="B48" s="67" t="s">
        <v>348</v>
      </c>
      <c r="C48" s="166">
        <v>0.5</v>
      </c>
      <c r="D48" s="166" t="s">
        <v>93</v>
      </c>
      <c r="E48" s="182">
        <v>100</v>
      </c>
      <c r="F48" s="170"/>
      <c r="G48" s="168">
        <f t="shared" si="0"/>
        <v>0</v>
      </c>
      <c r="H48" s="170"/>
      <c r="I48" s="170"/>
      <c r="J48" s="170"/>
    </row>
    <row r="49" spans="1:10" x14ac:dyDescent="0.25">
      <c r="A49" s="165" t="s">
        <v>86</v>
      </c>
      <c r="B49" s="67" t="s">
        <v>349</v>
      </c>
      <c r="C49" s="173">
        <v>5</v>
      </c>
      <c r="D49" s="166" t="s">
        <v>93</v>
      </c>
      <c r="E49" s="182">
        <v>250</v>
      </c>
      <c r="F49" s="170"/>
      <c r="G49" s="168">
        <f t="shared" si="0"/>
        <v>0</v>
      </c>
      <c r="H49" s="170"/>
      <c r="I49" s="170"/>
      <c r="J49" s="170"/>
    </row>
    <row r="50" spans="1:10" x14ac:dyDescent="0.25">
      <c r="A50" s="165" t="s">
        <v>89</v>
      </c>
      <c r="B50" s="67" t="s">
        <v>350</v>
      </c>
      <c r="C50" s="173">
        <v>5</v>
      </c>
      <c r="D50" s="166" t="s">
        <v>93</v>
      </c>
      <c r="E50" s="182">
        <v>250</v>
      </c>
      <c r="F50" s="170"/>
      <c r="G50" s="168">
        <f t="shared" si="0"/>
        <v>0</v>
      </c>
      <c r="H50" s="170"/>
      <c r="I50" s="170"/>
      <c r="J50" s="170"/>
    </row>
    <row r="51" spans="1:10" x14ac:dyDescent="0.25">
      <c r="A51" s="165" t="s">
        <v>147</v>
      </c>
      <c r="B51" s="169" t="s">
        <v>351</v>
      </c>
      <c r="C51" s="173">
        <v>0.2</v>
      </c>
      <c r="D51" s="185" t="s">
        <v>93</v>
      </c>
      <c r="E51" s="182">
        <v>10</v>
      </c>
      <c r="F51" s="170"/>
      <c r="G51" s="168">
        <f t="shared" si="0"/>
        <v>0</v>
      </c>
      <c r="H51" s="170"/>
      <c r="I51" s="170"/>
      <c r="J51" s="170"/>
    </row>
    <row r="52" spans="1:10" x14ac:dyDescent="0.25">
      <c r="A52" s="165" t="s">
        <v>149</v>
      </c>
      <c r="B52" s="183" t="s">
        <v>352</v>
      </c>
      <c r="C52" s="173">
        <v>0.33</v>
      </c>
      <c r="D52" s="185" t="s">
        <v>93</v>
      </c>
      <c r="E52" s="182">
        <v>300</v>
      </c>
      <c r="F52" s="170"/>
      <c r="G52" s="168">
        <f t="shared" si="0"/>
        <v>0</v>
      </c>
      <c r="H52" s="170"/>
      <c r="I52" s="170"/>
      <c r="J52" s="170"/>
    </row>
    <row r="53" spans="1:10" x14ac:dyDescent="0.25">
      <c r="A53" s="165" t="s">
        <v>151</v>
      </c>
      <c r="B53" s="183" t="s">
        <v>353</v>
      </c>
      <c r="C53" s="173">
        <v>0.33</v>
      </c>
      <c r="D53" s="185" t="s">
        <v>93</v>
      </c>
      <c r="E53" s="182">
        <v>300</v>
      </c>
      <c r="F53" s="170"/>
      <c r="G53" s="168">
        <f t="shared" si="0"/>
        <v>0</v>
      </c>
      <c r="H53" s="170"/>
      <c r="I53" s="170"/>
      <c r="J53" s="170"/>
    </row>
    <row r="54" spans="1:10" x14ac:dyDescent="0.25">
      <c r="A54" s="165" t="s">
        <v>152</v>
      </c>
      <c r="B54" s="183" t="s">
        <v>354</v>
      </c>
      <c r="C54" s="173">
        <v>0.12</v>
      </c>
      <c r="D54" s="185" t="s">
        <v>93</v>
      </c>
      <c r="E54" s="182">
        <v>600</v>
      </c>
      <c r="F54" s="170"/>
      <c r="G54" s="168">
        <f t="shared" si="0"/>
        <v>0</v>
      </c>
      <c r="H54" s="170"/>
      <c r="I54" s="170"/>
      <c r="J54" s="170"/>
    </row>
    <row r="55" spans="1:10" x14ac:dyDescent="0.25">
      <c r="A55" s="165" t="s">
        <v>155</v>
      </c>
      <c r="B55" s="183" t="s">
        <v>355</v>
      </c>
      <c r="C55" s="173">
        <v>0.12</v>
      </c>
      <c r="D55" s="185" t="s">
        <v>93</v>
      </c>
      <c r="E55" s="182">
        <v>100</v>
      </c>
      <c r="F55" s="170"/>
      <c r="G55" s="168">
        <f t="shared" si="0"/>
        <v>0</v>
      </c>
      <c r="H55" s="170"/>
      <c r="I55" s="170"/>
      <c r="J55" s="170"/>
    </row>
    <row r="56" spans="1:10" x14ac:dyDescent="0.25">
      <c r="A56" s="165" t="s">
        <v>158</v>
      </c>
      <c r="B56" s="183" t="s">
        <v>356</v>
      </c>
      <c r="C56" s="173">
        <v>0.12</v>
      </c>
      <c r="D56" s="185" t="s">
        <v>93</v>
      </c>
      <c r="E56" s="182">
        <v>450</v>
      </c>
      <c r="F56" s="170"/>
      <c r="G56" s="168">
        <f t="shared" si="0"/>
        <v>0</v>
      </c>
      <c r="H56" s="170"/>
      <c r="I56" s="170"/>
      <c r="J56" s="170"/>
    </row>
    <row r="57" spans="1:10" x14ac:dyDescent="0.25">
      <c r="A57" s="165" t="s">
        <v>160</v>
      </c>
      <c r="B57" s="70" t="s">
        <v>357</v>
      </c>
      <c r="C57" s="173">
        <v>0.125</v>
      </c>
      <c r="D57" s="185" t="s">
        <v>93</v>
      </c>
      <c r="E57" s="182">
        <v>100</v>
      </c>
      <c r="F57" s="170"/>
      <c r="G57" s="168">
        <f t="shared" si="0"/>
        <v>0</v>
      </c>
      <c r="H57" s="170"/>
      <c r="I57" s="170"/>
      <c r="J57" s="170"/>
    </row>
    <row r="58" spans="1:10" x14ac:dyDescent="0.25">
      <c r="A58" s="165" t="s">
        <v>211</v>
      </c>
      <c r="B58" s="70" t="s">
        <v>358</v>
      </c>
      <c r="C58" s="173">
        <v>0.125</v>
      </c>
      <c r="D58" s="185" t="s">
        <v>93</v>
      </c>
      <c r="E58" s="182">
        <v>100</v>
      </c>
      <c r="F58" s="170"/>
      <c r="G58" s="168">
        <f t="shared" si="0"/>
        <v>0</v>
      </c>
      <c r="H58" s="170"/>
      <c r="I58" s="170"/>
      <c r="J58" s="170"/>
    </row>
    <row r="59" spans="1:10" x14ac:dyDescent="0.25">
      <c r="A59" s="165" t="s">
        <v>213</v>
      </c>
      <c r="B59" s="147" t="s">
        <v>676</v>
      </c>
      <c r="C59" s="148">
        <v>0.125</v>
      </c>
      <c r="D59" s="185" t="s">
        <v>93</v>
      </c>
      <c r="E59" s="186">
        <v>100</v>
      </c>
      <c r="F59" s="180"/>
      <c r="G59" s="168">
        <f t="shared" si="0"/>
        <v>0</v>
      </c>
      <c r="H59" s="180"/>
      <c r="I59" s="180"/>
      <c r="J59" s="180"/>
    </row>
    <row r="60" spans="1:10" x14ac:dyDescent="0.25">
      <c r="A60" s="165" t="s">
        <v>215</v>
      </c>
      <c r="B60" s="70" t="s">
        <v>359</v>
      </c>
      <c r="C60" s="173">
        <v>0.15</v>
      </c>
      <c r="D60" s="166" t="s">
        <v>93</v>
      </c>
      <c r="E60" s="182">
        <v>100</v>
      </c>
      <c r="F60" s="170"/>
      <c r="G60" s="168">
        <f t="shared" si="0"/>
        <v>0</v>
      </c>
      <c r="H60" s="170"/>
      <c r="I60" s="170"/>
      <c r="J60" s="170"/>
    </row>
    <row r="61" spans="1:10" x14ac:dyDescent="0.25">
      <c r="A61" s="165" t="s">
        <v>217</v>
      </c>
      <c r="B61" s="183" t="s">
        <v>735</v>
      </c>
      <c r="C61" s="173">
        <v>6</v>
      </c>
      <c r="D61" s="166" t="s">
        <v>93</v>
      </c>
      <c r="E61" s="182">
        <v>70</v>
      </c>
      <c r="F61" s="170"/>
      <c r="G61" s="168">
        <f t="shared" si="0"/>
        <v>0</v>
      </c>
      <c r="H61" s="170"/>
      <c r="I61" s="170"/>
      <c r="J61" s="170"/>
    </row>
    <row r="65" spans="2:7" x14ac:dyDescent="0.25">
      <c r="B65" s="209" t="s">
        <v>707</v>
      </c>
      <c r="C65" s="210"/>
      <c r="D65" s="138"/>
    </row>
    <row r="68" spans="2:7" ht="12.75" customHeight="1" x14ac:dyDescent="0.25">
      <c r="D68" s="211" t="s">
        <v>114</v>
      </c>
      <c r="E68" s="211"/>
      <c r="F68" s="211"/>
      <c r="G68" s="188">
        <f>SUM(G19:G61)</f>
        <v>0</v>
      </c>
    </row>
    <row r="69" spans="2:7" ht="12.75" customHeight="1" x14ac:dyDescent="0.25">
      <c r="D69" s="211" t="s">
        <v>756</v>
      </c>
      <c r="E69" s="211"/>
      <c r="F69" s="211"/>
      <c r="G69" s="188">
        <f>G68*0.095</f>
        <v>0</v>
      </c>
    </row>
    <row r="70" spans="2:7" ht="12.75" customHeight="1" x14ac:dyDescent="0.25">
      <c r="D70" s="211" t="s">
        <v>322</v>
      </c>
      <c r="E70" s="211"/>
      <c r="F70" s="211"/>
      <c r="G70" s="188">
        <f>G68+G69</f>
        <v>0</v>
      </c>
    </row>
    <row r="72" spans="2:7" x14ac:dyDescent="0.25">
      <c r="D72" s="1" t="s">
        <v>115</v>
      </c>
      <c r="E72" s="54"/>
      <c r="G72" s="55"/>
    </row>
  </sheetData>
  <mergeCells count="5">
    <mergeCell ref="I17:J17"/>
    <mergeCell ref="B65:C65"/>
    <mergeCell ref="D68:F68"/>
    <mergeCell ref="D69:F69"/>
    <mergeCell ref="D70:F70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110B9-B113-4700-B466-BB474D88EF40}">
  <dimension ref="A1:G122"/>
  <sheetViews>
    <sheetView topLeftCell="A111" workbookViewId="0">
      <selection activeCell="F108" sqref="F108"/>
    </sheetView>
  </sheetViews>
  <sheetFormatPr defaultRowHeight="13.2" x14ac:dyDescent="0.25"/>
  <cols>
    <col min="2" max="2" width="30.109375" customWidth="1"/>
    <col min="3" max="3" width="10.44140625" customWidth="1"/>
    <col min="4" max="4" width="14.44140625" customWidth="1"/>
    <col min="5" max="5" width="14.109375" customWidth="1"/>
    <col min="6" max="6" width="15.109375" customWidth="1"/>
    <col min="7" max="7" width="36.5546875" customWidth="1"/>
  </cols>
  <sheetData>
    <row r="1" spans="1:7" ht="15.6" x14ac:dyDescent="0.3">
      <c r="A1" s="2"/>
      <c r="B1" s="44" t="s">
        <v>169</v>
      </c>
      <c r="C1" s="6"/>
      <c r="D1" s="6"/>
      <c r="E1" s="6"/>
      <c r="F1" s="2"/>
      <c r="G1" s="1"/>
    </row>
    <row r="2" spans="1:7" ht="15" x14ac:dyDescent="0.25">
      <c r="A2" s="2"/>
      <c r="B2" s="63"/>
      <c r="C2" s="6"/>
      <c r="D2" s="6"/>
      <c r="E2" s="6"/>
      <c r="F2" s="2"/>
      <c r="G2" s="1"/>
    </row>
    <row r="3" spans="1:7" ht="15" x14ac:dyDescent="0.25">
      <c r="A3" s="2"/>
      <c r="B3" s="63"/>
      <c r="C3" s="6"/>
      <c r="D3" s="6"/>
      <c r="E3" s="6"/>
      <c r="F3" s="2"/>
      <c r="G3" s="1"/>
    </row>
    <row r="4" spans="1:7" ht="15" x14ac:dyDescent="0.25">
      <c r="A4" s="2"/>
      <c r="B4" s="63"/>
      <c r="C4" s="6"/>
      <c r="D4" s="6"/>
      <c r="E4" s="6"/>
      <c r="F4" s="2"/>
      <c r="G4" s="1"/>
    </row>
    <row r="5" spans="1:7" ht="15" x14ac:dyDescent="0.25">
      <c r="A5" s="2"/>
      <c r="B5" s="4"/>
      <c r="C5" s="6"/>
      <c r="D5" s="6"/>
      <c r="E5" s="6"/>
      <c r="F5" s="2"/>
      <c r="G5" s="1"/>
    </row>
    <row r="6" spans="1:7" ht="15" x14ac:dyDescent="0.25">
      <c r="A6" s="2"/>
      <c r="B6" s="4"/>
      <c r="C6" s="6"/>
      <c r="D6" s="6"/>
      <c r="E6" s="6"/>
      <c r="F6" s="2"/>
      <c r="G6" s="1"/>
    </row>
    <row r="7" spans="1:7" ht="15" x14ac:dyDescent="0.25">
      <c r="A7" s="2"/>
      <c r="B7" s="4"/>
      <c r="C7" s="6"/>
      <c r="D7" s="6"/>
      <c r="E7" s="6"/>
      <c r="F7" s="2"/>
      <c r="G7" s="1"/>
    </row>
    <row r="8" spans="1:7" ht="15" x14ac:dyDescent="0.25">
      <c r="A8" s="2"/>
      <c r="B8" s="4"/>
      <c r="C8" s="6"/>
      <c r="D8" s="6"/>
      <c r="E8" s="6"/>
      <c r="F8" s="2"/>
      <c r="G8" s="1"/>
    </row>
    <row r="9" spans="1:7" ht="15" x14ac:dyDescent="0.25">
      <c r="A9" s="2"/>
      <c r="B9" s="4"/>
      <c r="C9" s="6"/>
      <c r="D9" s="6"/>
      <c r="E9" s="6"/>
      <c r="F9" s="2"/>
      <c r="G9" s="1"/>
    </row>
    <row r="10" spans="1:7" ht="15" x14ac:dyDescent="0.25">
      <c r="A10" s="2"/>
      <c r="B10" s="4"/>
      <c r="C10" s="6"/>
      <c r="D10" s="6"/>
      <c r="E10" s="6"/>
      <c r="F10" s="2"/>
      <c r="G10" s="1"/>
    </row>
    <row r="11" spans="1:7" ht="17.399999999999999" x14ac:dyDescent="0.3">
      <c r="A11" s="2"/>
      <c r="B11" s="4"/>
      <c r="C11" s="7" t="s">
        <v>1</v>
      </c>
      <c r="D11" s="7"/>
      <c r="E11" s="8"/>
      <c r="F11" s="2"/>
      <c r="G11" s="1"/>
    </row>
    <row r="12" spans="1:7" x14ac:dyDescent="0.25">
      <c r="A12" s="2"/>
      <c r="B12" s="61"/>
      <c r="C12" s="2"/>
      <c r="D12" s="2"/>
      <c r="E12" s="2"/>
      <c r="F12" s="2"/>
      <c r="G12" s="1"/>
    </row>
    <row r="13" spans="1:7" x14ac:dyDescent="0.25">
      <c r="A13" s="2"/>
      <c r="B13" s="9" t="s">
        <v>2</v>
      </c>
      <c r="C13" s="2"/>
      <c r="D13" s="2"/>
      <c r="E13" s="2"/>
      <c r="F13" s="2"/>
      <c r="G13" s="1"/>
    </row>
    <row r="14" spans="1:7" x14ac:dyDescent="0.25">
      <c r="A14" s="2"/>
      <c r="B14" s="9"/>
      <c r="C14" s="2"/>
      <c r="D14" s="2"/>
      <c r="E14" s="2"/>
      <c r="F14" s="2"/>
      <c r="G14" s="1"/>
    </row>
    <row r="15" spans="1:7" x14ac:dyDescent="0.25">
      <c r="A15" s="2"/>
      <c r="B15" s="9" t="s">
        <v>95</v>
      </c>
      <c r="C15" s="2"/>
      <c r="D15" s="2"/>
      <c r="E15" s="2"/>
      <c r="F15" s="2"/>
      <c r="G15" s="1"/>
    </row>
    <row r="16" spans="1:7" ht="17.399999999999999" x14ac:dyDescent="0.3">
      <c r="A16" s="2"/>
      <c r="B16" s="9" t="s">
        <v>709</v>
      </c>
      <c r="C16" s="2"/>
      <c r="D16" s="62"/>
      <c r="E16" s="62"/>
      <c r="F16" s="64"/>
      <c r="G16" s="1"/>
    </row>
    <row r="17" spans="1:7" x14ac:dyDescent="0.25">
      <c r="A17" s="2"/>
      <c r="B17" s="9"/>
      <c r="C17" s="2"/>
      <c r="D17" s="2"/>
      <c r="E17" s="2"/>
      <c r="F17" s="2"/>
      <c r="G17" s="1"/>
    </row>
    <row r="18" spans="1:7" ht="26.4" x14ac:dyDescent="0.25">
      <c r="A18" s="65" t="s">
        <v>3</v>
      </c>
      <c r="B18" s="66" t="s">
        <v>4</v>
      </c>
      <c r="C18" s="65" t="s">
        <v>97</v>
      </c>
      <c r="D18" s="65" t="s">
        <v>98</v>
      </c>
      <c r="E18" s="65" t="s">
        <v>170</v>
      </c>
      <c r="F18" s="65" t="s">
        <v>171</v>
      </c>
      <c r="G18" s="65" t="s">
        <v>5</v>
      </c>
    </row>
    <row r="19" spans="1:7" x14ac:dyDescent="0.25">
      <c r="A19" s="185" t="s">
        <v>15</v>
      </c>
      <c r="B19" s="144" t="s">
        <v>172</v>
      </c>
      <c r="C19" s="145" t="s">
        <v>93</v>
      </c>
      <c r="D19" s="146">
        <v>150</v>
      </c>
      <c r="E19" s="68"/>
      <c r="F19" s="69">
        <f>E19*D19</f>
        <v>0</v>
      </c>
      <c r="G19" s="67"/>
    </row>
    <row r="20" spans="1:7" x14ac:dyDescent="0.25">
      <c r="A20" s="185" t="s">
        <v>39</v>
      </c>
      <c r="B20" s="144" t="s">
        <v>173</v>
      </c>
      <c r="C20" s="145" t="s">
        <v>93</v>
      </c>
      <c r="D20" s="146">
        <v>1</v>
      </c>
      <c r="E20" s="68"/>
      <c r="F20" s="69">
        <f>E20*D20</f>
        <v>0</v>
      </c>
      <c r="G20" s="67"/>
    </row>
    <row r="21" spans="1:7" x14ac:dyDescent="0.25">
      <c r="A21" s="185" t="s">
        <v>16</v>
      </c>
      <c r="B21" s="144" t="s">
        <v>174</v>
      </c>
      <c r="C21" s="145" t="s">
        <v>93</v>
      </c>
      <c r="D21" s="146">
        <v>450</v>
      </c>
      <c r="E21" s="68"/>
      <c r="F21" s="69">
        <f t="shared" ref="F21:F54" si="0">E21*D21</f>
        <v>0</v>
      </c>
      <c r="G21" s="67"/>
    </row>
    <row r="22" spans="1:7" x14ac:dyDescent="0.25">
      <c r="A22" s="185" t="s">
        <v>17</v>
      </c>
      <c r="B22" s="144" t="s">
        <v>175</v>
      </c>
      <c r="C22" s="145" t="s">
        <v>93</v>
      </c>
      <c r="D22" s="146">
        <v>2</v>
      </c>
      <c r="E22" s="68"/>
      <c r="F22" s="69">
        <f t="shared" si="0"/>
        <v>0</v>
      </c>
      <c r="G22" s="67"/>
    </row>
    <row r="23" spans="1:7" x14ac:dyDescent="0.25">
      <c r="A23" s="185" t="s">
        <v>25</v>
      </c>
      <c r="B23" s="144" t="s">
        <v>176</v>
      </c>
      <c r="C23" s="145" t="s">
        <v>93</v>
      </c>
      <c r="D23" s="146">
        <v>20</v>
      </c>
      <c r="E23" s="68"/>
      <c r="F23" s="69">
        <f t="shared" si="0"/>
        <v>0</v>
      </c>
      <c r="G23" s="67"/>
    </row>
    <row r="24" spans="1:7" x14ac:dyDescent="0.25">
      <c r="A24" s="185" t="s">
        <v>26</v>
      </c>
      <c r="B24" s="144" t="s">
        <v>177</v>
      </c>
      <c r="C24" s="145" t="s">
        <v>93</v>
      </c>
      <c r="D24" s="146">
        <v>0</v>
      </c>
      <c r="E24" s="68"/>
      <c r="F24" s="69">
        <f t="shared" si="0"/>
        <v>0</v>
      </c>
      <c r="G24" s="67"/>
    </row>
    <row r="25" spans="1:7" x14ac:dyDescent="0.25">
      <c r="A25" s="185" t="s">
        <v>27</v>
      </c>
      <c r="B25" s="144" t="s">
        <v>178</v>
      </c>
      <c r="C25" s="145" t="s">
        <v>93</v>
      </c>
      <c r="D25" s="146">
        <v>30</v>
      </c>
      <c r="E25" s="68"/>
      <c r="F25" s="69">
        <f t="shared" si="0"/>
        <v>0</v>
      </c>
      <c r="G25" s="67"/>
    </row>
    <row r="26" spans="1:7" x14ac:dyDescent="0.25">
      <c r="A26" s="185" t="s">
        <v>28</v>
      </c>
      <c r="B26" s="144" t="s">
        <v>179</v>
      </c>
      <c r="C26" s="145" t="s">
        <v>93</v>
      </c>
      <c r="D26" s="146">
        <v>5</v>
      </c>
      <c r="E26" s="68"/>
      <c r="F26" s="69">
        <f t="shared" si="0"/>
        <v>0</v>
      </c>
      <c r="G26" s="67"/>
    </row>
    <row r="27" spans="1:7" x14ac:dyDescent="0.25">
      <c r="A27" s="185" t="s">
        <v>29</v>
      </c>
      <c r="B27" s="144" t="s">
        <v>180</v>
      </c>
      <c r="C27" s="145" t="s">
        <v>93</v>
      </c>
      <c r="D27" s="146">
        <v>20</v>
      </c>
      <c r="E27" s="68"/>
      <c r="F27" s="69">
        <f t="shared" si="0"/>
        <v>0</v>
      </c>
      <c r="G27" s="67"/>
    </row>
    <row r="28" spans="1:7" x14ac:dyDescent="0.25">
      <c r="A28" s="185" t="s">
        <v>30</v>
      </c>
      <c r="B28" s="144" t="s">
        <v>181</v>
      </c>
      <c r="C28" s="145" t="s">
        <v>93</v>
      </c>
      <c r="D28" s="146">
        <v>20</v>
      </c>
      <c r="E28" s="68"/>
      <c r="F28" s="69">
        <f t="shared" si="0"/>
        <v>0</v>
      </c>
      <c r="G28" s="67"/>
    </row>
    <row r="29" spans="1:7" x14ac:dyDescent="0.25">
      <c r="A29" s="185" t="s">
        <v>49</v>
      </c>
      <c r="B29" s="144" t="s">
        <v>182</v>
      </c>
      <c r="C29" s="145" t="s">
        <v>93</v>
      </c>
      <c r="D29" s="146">
        <v>20</v>
      </c>
      <c r="E29" s="68"/>
      <c r="F29" s="69">
        <f t="shared" si="0"/>
        <v>0</v>
      </c>
      <c r="G29" s="67"/>
    </row>
    <row r="30" spans="1:7" x14ac:dyDescent="0.25">
      <c r="A30" s="185" t="s">
        <v>51</v>
      </c>
      <c r="B30" s="144" t="s">
        <v>183</v>
      </c>
      <c r="C30" s="145" t="s">
        <v>93</v>
      </c>
      <c r="D30" s="146">
        <v>90</v>
      </c>
      <c r="E30" s="68"/>
      <c r="F30" s="69">
        <f t="shared" si="0"/>
        <v>0</v>
      </c>
      <c r="G30" s="67"/>
    </row>
    <row r="31" spans="1:7" x14ac:dyDescent="0.25">
      <c r="A31" s="185" t="s">
        <v>53</v>
      </c>
      <c r="B31" s="144" t="s">
        <v>184</v>
      </c>
      <c r="C31" s="145" t="s">
        <v>93</v>
      </c>
      <c r="D31" s="146">
        <v>20</v>
      </c>
      <c r="E31" s="68"/>
      <c r="F31" s="69">
        <f t="shared" si="0"/>
        <v>0</v>
      </c>
      <c r="G31" s="67"/>
    </row>
    <row r="32" spans="1:7" x14ac:dyDescent="0.25">
      <c r="A32" s="185" t="s">
        <v>55</v>
      </c>
      <c r="B32" s="144" t="s">
        <v>185</v>
      </c>
      <c r="C32" s="145" t="s">
        <v>93</v>
      </c>
      <c r="D32" s="146">
        <v>40</v>
      </c>
      <c r="E32" s="68"/>
      <c r="F32" s="69">
        <f t="shared" si="0"/>
        <v>0</v>
      </c>
      <c r="G32" s="67"/>
    </row>
    <row r="33" spans="1:7" x14ac:dyDescent="0.25">
      <c r="A33" s="185" t="s">
        <v>58</v>
      </c>
      <c r="B33" s="147" t="s">
        <v>186</v>
      </c>
      <c r="C33" s="145" t="s">
        <v>93</v>
      </c>
      <c r="D33" s="146">
        <v>250</v>
      </c>
      <c r="E33" s="68"/>
      <c r="F33" s="69">
        <f t="shared" si="0"/>
        <v>0</v>
      </c>
      <c r="G33" s="67"/>
    </row>
    <row r="34" spans="1:7" x14ac:dyDescent="0.25">
      <c r="A34" s="185" t="s">
        <v>60</v>
      </c>
      <c r="B34" s="144" t="s">
        <v>187</v>
      </c>
      <c r="C34" s="145" t="s">
        <v>93</v>
      </c>
      <c r="D34" s="146">
        <v>2</v>
      </c>
      <c r="E34" s="68"/>
      <c r="F34" s="69">
        <f t="shared" si="0"/>
        <v>0</v>
      </c>
      <c r="G34" s="67"/>
    </row>
    <row r="35" spans="1:7" x14ac:dyDescent="0.25">
      <c r="A35" s="185" t="s">
        <v>62</v>
      </c>
      <c r="B35" s="144" t="s">
        <v>188</v>
      </c>
      <c r="C35" s="145" t="s">
        <v>93</v>
      </c>
      <c r="D35" s="146">
        <v>0</v>
      </c>
      <c r="E35" s="68"/>
      <c r="F35" s="69">
        <f t="shared" si="0"/>
        <v>0</v>
      </c>
      <c r="G35" s="67"/>
    </row>
    <row r="36" spans="1:7" x14ac:dyDescent="0.25">
      <c r="A36" s="185" t="s">
        <v>63</v>
      </c>
      <c r="B36" s="144" t="s">
        <v>189</v>
      </c>
      <c r="C36" s="145" t="s">
        <v>93</v>
      </c>
      <c r="D36" s="146">
        <v>3</v>
      </c>
      <c r="E36" s="68"/>
      <c r="F36" s="69">
        <f t="shared" si="0"/>
        <v>0</v>
      </c>
      <c r="G36" s="67"/>
    </row>
    <row r="37" spans="1:7" x14ac:dyDescent="0.25">
      <c r="A37" s="185" t="s">
        <v>65</v>
      </c>
      <c r="B37" s="144" t="s">
        <v>190</v>
      </c>
      <c r="C37" s="145" t="s">
        <v>93</v>
      </c>
      <c r="D37" s="146">
        <v>1</v>
      </c>
      <c r="E37" s="68"/>
      <c r="F37" s="69">
        <f t="shared" si="0"/>
        <v>0</v>
      </c>
      <c r="G37" s="67"/>
    </row>
    <row r="38" spans="1:7" x14ac:dyDescent="0.25">
      <c r="A38" s="185" t="s">
        <v>66</v>
      </c>
      <c r="B38" s="144" t="s">
        <v>191</v>
      </c>
      <c r="C38" s="145" t="s">
        <v>93</v>
      </c>
      <c r="D38" s="146">
        <v>15</v>
      </c>
      <c r="E38" s="68"/>
      <c r="F38" s="69">
        <f t="shared" si="0"/>
        <v>0</v>
      </c>
      <c r="G38" s="67"/>
    </row>
    <row r="39" spans="1:7" x14ac:dyDescent="0.25">
      <c r="A39" s="185" t="s">
        <v>68</v>
      </c>
      <c r="B39" s="144" t="s">
        <v>192</v>
      </c>
      <c r="C39" s="148" t="s">
        <v>93</v>
      </c>
      <c r="D39" s="148">
        <v>40</v>
      </c>
      <c r="E39" s="68"/>
      <c r="F39" s="69">
        <f t="shared" si="0"/>
        <v>0</v>
      </c>
      <c r="G39" s="70"/>
    </row>
    <row r="40" spans="1:7" x14ac:dyDescent="0.25">
      <c r="A40" s="185" t="s">
        <v>69</v>
      </c>
      <c r="B40" s="144" t="s">
        <v>193</v>
      </c>
      <c r="C40" s="148" t="s">
        <v>93</v>
      </c>
      <c r="D40" s="148">
        <v>15</v>
      </c>
      <c r="E40" s="68"/>
      <c r="F40" s="69">
        <f t="shared" si="0"/>
        <v>0</v>
      </c>
      <c r="G40" s="70"/>
    </row>
    <row r="41" spans="1:7" x14ac:dyDescent="0.25">
      <c r="A41" s="185" t="s">
        <v>71</v>
      </c>
      <c r="B41" s="147" t="s">
        <v>194</v>
      </c>
      <c r="C41" s="145" t="s">
        <v>93</v>
      </c>
      <c r="D41" s="146">
        <v>15</v>
      </c>
      <c r="E41" s="68"/>
      <c r="F41" s="69">
        <f t="shared" si="0"/>
        <v>0</v>
      </c>
      <c r="G41" s="67"/>
    </row>
    <row r="42" spans="1:7" x14ac:dyDescent="0.25">
      <c r="A42" s="185" t="s">
        <v>72</v>
      </c>
      <c r="B42" s="144" t="s">
        <v>195</v>
      </c>
      <c r="C42" s="145" t="s">
        <v>93</v>
      </c>
      <c r="D42" s="146">
        <v>30</v>
      </c>
      <c r="E42" s="68"/>
      <c r="F42" s="69">
        <f t="shared" si="0"/>
        <v>0</v>
      </c>
      <c r="G42" s="67"/>
    </row>
    <row r="43" spans="1:7" x14ac:dyDescent="0.25">
      <c r="A43" s="185" t="s">
        <v>74</v>
      </c>
      <c r="B43" s="144" t="s">
        <v>196</v>
      </c>
      <c r="C43" s="148" t="s">
        <v>93</v>
      </c>
      <c r="D43" s="149">
        <v>200</v>
      </c>
      <c r="E43" s="68"/>
      <c r="F43" s="69">
        <f t="shared" si="0"/>
        <v>0</v>
      </c>
      <c r="G43" s="70"/>
    </row>
    <row r="44" spans="1:7" x14ac:dyDescent="0.25">
      <c r="A44" s="185" t="s">
        <v>75</v>
      </c>
      <c r="B44" s="150" t="s">
        <v>197</v>
      </c>
      <c r="C44" s="145" t="s">
        <v>93</v>
      </c>
      <c r="D44" s="146">
        <v>10</v>
      </c>
      <c r="E44" s="68"/>
      <c r="F44" s="69">
        <f t="shared" si="0"/>
        <v>0</v>
      </c>
      <c r="G44" s="67"/>
    </row>
    <row r="45" spans="1:7" x14ac:dyDescent="0.25">
      <c r="A45" s="185" t="s">
        <v>77</v>
      </c>
      <c r="B45" s="150" t="s">
        <v>198</v>
      </c>
      <c r="C45" s="145" t="s">
        <v>93</v>
      </c>
      <c r="D45" s="146">
        <v>150</v>
      </c>
      <c r="E45" s="68"/>
      <c r="F45" s="69">
        <f t="shared" si="0"/>
        <v>0</v>
      </c>
      <c r="G45" s="67"/>
    </row>
    <row r="46" spans="1:7" x14ac:dyDescent="0.25">
      <c r="A46" s="185" t="s">
        <v>79</v>
      </c>
      <c r="B46" s="144" t="s">
        <v>199</v>
      </c>
      <c r="C46" s="145" t="s">
        <v>93</v>
      </c>
      <c r="D46" s="146">
        <v>70</v>
      </c>
      <c r="E46" s="68"/>
      <c r="F46" s="69">
        <f t="shared" si="0"/>
        <v>0</v>
      </c>
      <c r="G46" s="67"/>
    </row>
    <row r="47" spans="1:7" x14ac:dyDescent="0.25">
      <c r="A47" s="185" t="s">
        <v>81</v>
      </c>
      <c r="B47" s="144" t="s">
        <v>200</v>
      </c>
      <c r="C47" s="145" t="s">
        <v>93</v>
      </c>
      <c r="D47" s="146">
        <v>0</v>
      </c>
      <c r="E47" s="68"/>
      <c r="F47" s="69">
        <f t="shared" si="0"/>
        <v>0</v>
      </c>
      <c r="G47" s="67"/>
    </row>
    <row r="48" spans="1:7" x14ac:dyDescent="0.25">
      <c r="A48" s="185" t="s">
        <v>84</v>
      </c>
      <c r="B48" s="144" t="s">
        <v>201</v>
      </c>
      <c r="C48" s="148" t="s">
        <v>93</v>
      </c>
      <c r="D48" s="148">
        <v>100</v>
      </c>
      <c r="E48" s="68"/>
      <c r="F48" s="69">
        <f t="shared" si="0"/>
        <v>0</v>
      </c>
      <c r="G48" s="70"/>
    </row>
    <row r="49" spans="1:7" x14ac:dyDescent="0.25">
      <c r="A49" s="185" t="s">
        <v>86</v>
      </c>
      <c r="B49" s="147" t="s">
        <v>202</v>
      </c>
      <c r="C49" s="148" t="s">
        <v>93</v>
      </c>
      <c r="D49" s="148">
        <v>2</v>
      </c>
      <c r="E49" s="68"/>
      <c r="F49" s="69">
        <f t="shared" si="0"/>
        <v>0</v>
      </c>
      <c r="G49" s="70"/>
    </row>
    <row r="50" spans="1:7" x14ac:dyDescent="0.25">
      <c r="A50" s="185" t="s">
        <v>89</v>
      </c>
      <c r="B50" s="147" t="s">
        <v>203</v>
      </c>
      <c r="C50" s="145" t="s">
        <v>93</v>
      </c>
      <c r="D50" s="146">
        <v>2</v>
      </c>
      <c r="E50" s="68"/>
      <c r="F50" s="69">
        <f t="shared" si="0"/>
        <v>0</v>
      </c>
      <c r="G50" s="67"/>
    </row>
    <row r="51" spans="1:7" x14ac:dyDescent="0.25">
      <c r="A51" s="185" t="s">
        <v>147</v>
      </c>
      <c r="B51" s="144" t="s">
        <v>204</v>
      </c>
      <c r="C51" s="145" t="s">
        <v>93</v>
      </c>
      <c r="D51" s="146">
        <v>40</v>
      </c>
      <c r="E51" s="68"/>
      <c r="F51" s="69">
        <f t="shared" si="0"/>
        <v>0</v>
      </c>
      <c r="G51" s="67"/>
    </row>
    <row r="52" spans="1:7" x14ac:dyDescent="0.25">
      <c r="A52" s="185" t="s">
        <v>149</v>
      </c>
      <c r="B52" s="144" t="s">
        <v>205</v>
      </c>
      <c r="C52" s="145" t="s">
        <v>93</v>
      </c>
      <c r="D52" s="146">
        <v>40</v>
      </c>
      <c r="E52" s="68"/>
      <c r="F52" s="69">
        <f t="shared" si="0"/>
        <v>0</v>
      </c>
      <c r="G52" s="67"/>
    </row>
    <row r="53" spans="1:7" x14ac:dyDescent="0.25">
      <c r="A53" s="185" t="s">
        <v>151</v>
      </c>
      <c r="B53" s="144" t="s">
        <v>206</v>
      </c>
      <c r="C53" s="145" t="s">
        <v>93</v>
      </c>
      <c r="D53" s="146">
        <v>5</v>
      </c>
      <c r="E53" s="68"/>
      <c r="F53" s="69">
        <f t="shared" si="0"/>
        <v>0</v>
      </c>
      <c r="G53" s="67"/>
    </row>
    <row r="54" spans="1:7" x14ac:dyDescent="0.25">
      <c r="A54" s="185" t="s">
        <v>152</v>
      </c>
      <c r="B54" s="144" t="s">
        <v>207</v>
      </c>
      <c r="C54" s="145" t="s">
        <v>93</v>
      </c>
      <c r="D54" s="146">
        <v>150</v>
      </c>
      <c r="E54" s="68"/>
      <c r="F54" s="69">
        <f t="shared" si="0"/>
        <v>0</v>
      </c>
      <c r="G54" s="67"/>
    </row>
    <row r="55" spans="1:7" x14ac:dyDescent="0.25">
      <c r="A55" s="185" t="s">
        <v>155</v>
      </c>
      <c r="B55" s="144" t="s">
        <v>208</v>
      </c>
      <c r="C55" s="145" t="s">
        <v>93</v>
      </c>
      <c r="D55" s="146">
        <v>20</v>
      </c>
      <c r="E55" s="68"/>
      <c r="F55" s="69">
        <f>E55*D55</f>
        <v>0</v>
      </c>
      <c r="G55" s="67"/>
    </row>
    <row r="56" spans="1:7" x14ac:dyDescent="0.25">
      <c r="A56" s="185" t="s">
        <v>158</v>
      </c>
      <c r="B56" s="144" t="s">
        <v>209</v>
      </c>
      <c r="C56" s="145" t="s">
        <v>93</v>
      </c>
      <c r="D56" s="146">
        <v>20</v>
      </c>
      <c r="E56" s="68"/>
      <c r="F56" s="69">
        <f>E56*D56</f>
        <v>0</v>
      </c>
      <c r="G56" s="67"/>
    </row>
    <row r="57" spans="1:7" x14ac:dyDescent="0.25">
      <c r="A57" s="185" t="s">
        <v>160</v>
      </c>
      <c r="B57" s="144" t="s">
        <v>210</v>
      </c>
      <c r="C57" s="145" t="s">
        <v>93</v>
      </c>
      <c r="D57" s="146">
        <v>20</v>
      </c>
      <c r="E57" s="68"/>
      <c r="F57" s="69">
        <f>E57*D57</f>
        <v>0</v>
      </c>
      <c r="G57" s="67"/>
    </row>
    <row r="58" spans="1:7" x14ac:dyDescent="0.25">
      <c r="A58" s="185" t="s">
        <v>211</v>
      </c>
      <c r="B58" s="147" t="s">
        <v>212</v>
      </c>
      <c r="C58" s="145" t="s">
        <v>93</v>
      </c>
      <c r="D58" s="146">
        <v>5</v>
      </c>
      <c r="E58" s="68"/>
      <c r="F58" s="69">
        <f>E58*D58</f>
        <v>0</v>
      </c>
      <c r="G58" s="67"/>
    </row>
    <row r="59" spans="1:7" x14ac:dyDescent="0.25">
      <c r="A59" s="185" t="s">
        <v>213</v>
      </c>
      <c r="B59" s="144" t="s">
        <v>214</v>
      </c>
      <c r="C59" s="148" t="s">
        <v>93</v>
      </c>
      <c r="D59" s="148">
        <v>15</v>
      </c>
      <c r="E59" s="68"/>
      <c r="F59" s="69">
        <f t="shared" ref="F59:F113" si="1">E59*D59</f>
        <v>0</v>
      </c>
      <c r="G59" s="70"/>
    </row>
    <row r="60" spans="1:7" x14ac:dyDescent="0.25">
      <c r="A60" s="185" t="s">
        <v>215</v>
      </c>
      <c r="B60" s="144" t="s">
        <v>216</v>
      </c>
      <c r="C60" s="145" t="s">
        <v>93</v>
      </c>
      <c r="D60" s="146">
        <v>60</v>
      </c>
      <c r="E60" s="68"/>
      <c r="F60" s="69">
        <f t="shared" si="1"/>
        <v>0</v>
      </c>
      <c r="G60" s="67"/>
    </row>
    <row r="61" spans="1:7" x14ac:dyDescent="0.25">
      <c r="A61" s="185" t="s">
        <v>217</v>
      </c>
      <c r="B61" s="147" t="s">
        <v>218</v>
      </c>
      <c r="C61" s="145" t="s">
        <v>93</v>
      </c>
      <c r="D61" s="146">
        <v>0</v>
      </c>
      <c r="E61" s="68"/>
      <c r="F61" s="69">
        <f t="shared" si="1"/>
        <v>0</v>
      </c>
      <c r="G61" s="67"/>
    </row>
    <row r="62" spans="1:7" x14ac:dyDescent="0.25">
      <c r="A62" s="185" t="s">
        <v>219</v>
      </c>
      <c r="B62" s="147" t="s">
        <v>220</v>
      </c>
      <c r="C62" s="145" t="s">
        <v>93</v>
      </c>
      <c r="D62" s="146">
        <v>250</v>
      </c>
      <c r="E62" s="68"/>
      <c r="F62" s="69">
        <f t="shared" si="1"/>
        <v>0</v>
      </c>
      <c r="G62" s="67"/>
    </row>
    <row r="63" spans="1:7" x14ac:dyDescent="0.25">
      <c r="A63" s="185" t="s">
        <v>221</v>
      </c>
      <c r="B63" s="147" t="s">
        <v>222</v>
      </c>
      <c r="C63" s="145" t="s">
        <v>93</v>
      </c>
      <c r="D63" s="146">
        <v>50</v>
      </c>
      <c r="E63" s="68"/>
      <c r="F63" s="69">
        <f t="shared" si="1"/>
        <v>0</v>
      </c>
      <c r="G63" s="67"/>
    </row>
    <row r="64" spans="1:7" x14ac:dyDescent="0.25">
      <c r="A64" s="185" t="s">
        <v>223</v>
      </c>
      <c r="B64" s="144" t="s">
        <v>224</v>
      </c>
      <c r="C64" s="145" t="s">
        <v>93</v>
      </c>
      <c r="D64" s="146">
        <v>6</v>
      </c>
      <c r="E64" s="68"/>
      <c r="F64" s="69">
        <f t="shared" si="1"/>
        <v>0</v>
      </c>
      <c r="G64" s="67"/>
    </row>
    <row r="65" spans="1:7" x14ac:dyDescent="0.25">
      <c r="A65" s="185" t="s">
        <v>225</v>
      </c>
      <c r="B65" s="144" t="s">
        <v>226</v>
      </c>
      <c r="C65" s="145" t="s">
        <v>93</v>
      </c>
      <c r="D65" s="146">
        <v>15</v>
      </c>
      <c r="E65" s="68"/>
      <c r="F65" s="69">
        <f t="shared" si="1"/>
        <v>0</v>
      </c>
      <c r="G65" s="67"/>
    </row>
    <row r="66" spans="1:7" x14ac:dyDescent="0.25">
      <c r="A66" s="185" t="s">
        <v>227</v>
      </c>
      <c r="B66" s="144" t="s">
        <v>228</v>
      </c>
      <c r="C66" s="145" t="s">
        <v>93</v>
      </c>
      <c r="D66" s="146">
        <v>10</v>
      </c>
      <c r="E66" s="68"/>
      <c r="F66" s="69">
        <f t="shared" si="1"/>
        <v>0</v>
      </c>
      <c r="G66" s="67"/>
    </row>
    <row r="67" spans="1:7" x14ac:dyDescent="0.25">
      <c r="A67" s="185" t="s">
        <v>229</v>
      </c>
      <c r="B67" s="144" t="s">
        <v>230</v>
      </c>
      <c r="C67" s="145" t="s">
        <v>93</v>
      </c>
      <c r="D67" s="146">
        <v>10</v>
      </c>
      <c r="E67" s="68"/>
      <c r="F67" s="69">
        <f t="shared" si="1"/>
        <v>0</v>
      </c>
      <c r="G67" s="67"/>
    </row>
    <row r="68" spans="1:7" x14ac:dyDescent="0.25">
      <c r="A68" s="185" t="s">
        <v>231</v>
      </c>
      <c r="B68" s="144" t="s">
        <v>232</v>
      </c>
      <c r="C68" s="145" t="s">
        <v>93</v>
      </c>
      <c r="D68" s="146">
        <v>10</v>
      </c>
      <c r="E68" s="68"/>
      <c r="F68" s="69">
        <f t="shared" si="1"/>
        <v>0</v>
      </c>
      <c r="G68" s="67"/>
    </row>
    <row r="69" spans="1:7" x14ac:dyDescent="0.25">
      <c r="A69" s="185" t="s">
        <v>233</v>
      </c>
      <c r="B69" s="144" t="s">
        <v>234</v>
      </c>
      <c r="C69" s="145" t="s">
        <v>93</v>
      </c>
      <c r="D69" s="146">
        <v>40</v>
      </c>
      <c r="E69" s="68"/>
      <c r="F69" s="69">
        <f t="shared" si="1"/>
        <v>0</v>
      </c>
      <c r="G69" s="67"/>
    </row>
    <row r="70" spans="1:7" x14ac:dyDescent="0.25">
      <c r="A70" s="185" t="s">
        <v>235</v>
      </c>
      <c r="B70" s="144" t="s">
        <v>236</v>
      </c>
      <c r="C70" s="145" t="s">
        <v>93</v>
      </c>
      <c r="D70" s="146">
        <v>0</v>
      </c>
      <c r="E70" s="68"/>
      <c r="F70" s="69">
        <f t="shared" si="1"/>
        <v>0</v>
      </c>
      <c r="G70" s="67"/>
    </row>
    <row r="71" spans="1:7" x14ac:dyDescent="0.25">
      <c r="A71" s="185" t="s">
        <v>237</v>
      </c>
      <c r="B71" s="144" t="s">
        <v>238</v>
      </c>
      <c r="C71" s="145" t="s">
        <v>93</v>
      </c>
      <c r="D71" s="146">
        <v>0</v>
      </c>
      <c r="E71" s="68"/>
      <c r="F71" s="69">
        <f t="shared" si="1"/>
        <v>0</v>
      </c>
      <c r="G71" s="67"/>
    </row>
    <row r="72" spans="1:7" x14ac:dyDescent="0.25">
      <c r="A72" s="185" t="s">
        <v>239</v>
      </c>
      <c r="B72" s="144" t="s">
        <v>679</v>
      </c>
      <c r="C72" s="145" t="s">
        <v>93</v>
      </c>
      <c r="D72" s="146">
        <v>50</v>
      </c>
      <c r="E72" s="68"/>
      <c r="F72" s="69">
        <f t="shared" si="1"/>
        <v>0</v>
      </c>
      <c r="G72" s="67"/>
    </row>
    <row r="73" spans="1:7" x14ac:dyDescent="0.25">
      <c r="A73" s="185" t="s">
        <v>240</v>
      </c>
      <c r="B73" s="144" t="s">
        <v>241</v>
      </c>
      <c r="C73" s="145" t="s">
        <v>93</v>
      </c>
      <c r="D73" s="146">
        <v>0</v>
      </c>
      <c r="E73" s="68"/>
      <c r="F73" s="69">
        <f t="shared" si="1"/>
        <v>0</v>
      </c>
      <c r="G73" s="67"/>
    </row>
    <row r="74" spans="1:7" x14ac:dyDescent="0.25">
      <c r="A74" s="185" t="s">
        <v>242</v>
      </c>
      <c r="B74" s="144" t="s">
        <v>243</v>
      </c>
      <c r="C74" s="145" t="s">
        <v>93</v>
      </c>
      <c r="D74" s="146">
        <v>10</v>
      </c>
      <c r="E74" s="68"/>
      <c r="F74" s="69">
        <f t="shared" si="1"/>
        <v>0</v>
      </c>
      <c r="G74" s="67"/>
    </row>
    <row r="75" spans="1:7" x14ac:dyDescent="0.25">
      <c r="A75" s="185" t="s">
        <v>244</v>
      </c>
      <c r="B75" s="144" t="s">
        <v>245</v>
      </c>
      <c r="C75" s="145" t="s">
        <v>93</v>
      </c>
      <c r="D75" s="146">
        <v>10</v>
      </c>
      <c r="E75" s="68"/>
      <c r="F75" s="69">
        <f t="shared" si="1"/>
        <v>0</v>
      </c>
      <c r="G75" s="67"/>
    </row>
    <row r="76" spans="1:7" x14ac:dyDescent="0.25">
      <c r="A76" s="185" t="s">
        <v>246</v>
      </c>
      <c r="B76" s="144" t="s">
        <v>247</v>
      </c>
      <c r="C76" s="145" t="s">
        <v>93</v>
      </c>
      <c r="D76" s="146">
        <v>5</v>
      </c>
      <c r="E76" s="68"/>
      <c r="F76" s="69">
        <f t="shared" si="1"/>
        <v>0</v>
      </c>
      <c r="G76" s="67"/>
    </row>
    <row r="77" spans="1:7" x14ac:dyDescent="0.25">
      <c r="A77" s="185" t="s">
        <v>248</v>
      </c>
      <c r="B77" s="144" t="s">
        <v>249</v>
      </c>
      <c r="C77" s="145" t="s">
        <v>93</v>
      </c>
      <c r="D77" s="146">
        <v>40</v>
      </c>
      <c r="E77" s="68"/>
      <c r="F77" s="69">
        <f t="shared" si="1"/>
        <v>0</v>
      </c>
      <c r="G77" s="67"/>
    </row>
    <row r="78" spans="1:7" x14ac:dyDescent="0.25">
      <c r="A78" s="185" t="s">
        <v>250</v>
      </c>
      <c r="B78" s="144" t="s">
        <v>251</v>
      </c>
      <c r="C78" s="145" t="s">
        <v>93</v>
      </c>
      <c r="D78" s="146">
        <v>0</v>
      </c>
      <c r="E78" s="68"/>
      <c r="F78" s="69">
        <f t="shared" si="1"/>
        <v>0</v>
      </c>
      <c r="G78" s="67"/>
    </row>
    <row r="79" spans="1:7" x14ac:dyDescent="0.25">
      <c r="A79" s="185" t="s">
        <v>252</v>
      </c>
      <c r="B79" s="147" t="s">
        <v>253</v>
      </c>
      <c r="C79" s="145" t="s">
        <v>93</v>
      </c>
      <c r="D79" s="146">
        <v>5</v>
      </c>
      <c r="E79" s="68"/>
      <c r="F79" s="69">
        <f t="shared" si="1"/>
        <v>0</v>
      </c>
      <c r="G79" s="67"/>
    </row>
    <row r="80" spans="1:7" x14ac:dyDescent="0.25">
      <c r="A80" s="185" t="s">
        <v>254</v>
      </c>
      <c r="B80" s="144" t="s">
        <v>255</v>
      </c>
      <c r="C80" s="145" t="s">
        <v>93</v>
      </c>
      <c r="D80" s="146">
        <v>150</v>
      </c>
      <c r="E80" s="68"/>
      <c r="F80" s="69">
        <f t="shared" si="1"/>
        <v>0</v>
      </c>
      <c r="G80" s="67"/>
    </row>
    <row r="81" spans="1:7" x14ac:dyDescent="0.25">
      <c r="A81" s="185" t="s">
        <v>256</v>
      </c>
      <c r="B81" s="144" t="s">
        <v>257</v>
      </c>
      <c r="C81" s="145" t="s">
        <v>93</v>
      </c>
      <c r="D81" s="146">
        <v>50</v>
      </c>
      <c r="E81" s="68"/>
      <c r="F81" s="69">
        <f t="shared" si="1"/>
        <v>0</v>
      </c>
      <c r="G81" s="67"/>
    </row>
    <row r="82" spans="1:7" x14ac:dyDescent="0.25">
      <c r="A82" s="185" t="s">
        <v>258</v>
      </c>
      <c r="B82" s="144" t="s">
        <v>259</v>
      </c>
      <c r="C82" s="145" t="s">
        <v>93</v>
      </c>
      <c r="D82" s="146">
        <v>30</v>
      </c>
      <c r="E82" s="68"/>
      <c r="F82" s="69">
        <f t="shared" si="1"/>
        <v>0</v>
      </c>
      <c r="G82" s="67"/>
    </row>
    <row r="83" spans="1:7" x14ac:dyDescent="0.25">
      <c r="A83" s="185" t="s">
        <v>260</v>
      </c>
      <c r="B83" s="144" t="s">
        <v>261</v>
      </c>
      <c r="C83" s="145" t="s">
        <v>93</v>
      </c>
      <c r="D83" s="146">
        <v>15</v>
      </c>
      <c r="E83" s="68"/>
      <c r="F83" s="69">
        <f t="shared" si="1"/>
        <v>0</v>
      </c>
      <c r="G83" s="67"/>
    </row>
    <row r="84" spans="1:7" x14ac:dyDescent="0.25">
      <c r="A84" s="185" t="s">
        <v>262</v>
      </c>
      <c r="B84" s="144" t="s">
        <v>263</v>
      </c>
      <c r="C84" s="148" t="s">
        <v>93</v>
      </c>
      <c r="D84" s="148">
        <v>100</v>
      </c>
      <c r="E84" s="68"/>
      <c r="F84" s="69">
        <f t="shared" si="1"/>
        <v>0</v>
      </c>
      <c r="G84" s="70"/>
    </row>
    <row r="85" spans="1:7" x14ac:dyDescent="0.25">
      <c r="A85" s="185" t="s">
        <v>264</v>
      </c>
      <c r="B85" s="144" t="s">
        <v>265</v>
      </c>
      <c r="C85" s="145" t="s">
        <v>93</v>
      </c>
      <c r="D85" s="146">
        <v>3</v>
      </c>
      <c r="E85" s="68"/>
      <c r="F85" s="69">
        <f t="shared" si="1"/>
        <v>0</v>
      </c>
      <c r="G85" s="67"/>
    </row>
    <row r="86" spans="1:7" x14ac:dyDescent="0.25">
      <c r="A86" s="185" t="s">
        <v>266</v>
      </c>
      <c r="B86" s="144" t="s">
        <v>267</v>
      </c>
      <c r="C86" s="145" t="s">
        <v>93</v>
      </c>
      <c r="D86" s="146">
        <v>200</v>
      </c>
      <c r="E86" s="68"/>
      <c r="F86" s="69">
        <f t="shared" si="1"/>
        <v>0</v>
      </c>
      <c r="G86" s="67"/>
    </row>
    <row r="87" spans="1:7" x14ac:dyDescent="0.25">
      <c r="A87" s="185" t="s">
        <v>268</v>
      </c>
      <c r="B87" s="144" t="s">
        <v>269</v>
      </c>
      <c r="C87" s="145" t="s">
        <v>93</v>
      </c>
      <c r="D87" s="146">
        <v>20</v>
      </c>
      <c r="E87" s="68"/>
      <c r="F87" s="69">
        <f t="shared" si="1"/>
        <v>0</v>
      </c>
      <c r="G87" s="67"/>
    </row>
    <row r="88" spans="1:7" x14ac:dyDescent="0.25">
      <c r="A88" s="185" t="s">
        <v>270</v>
      </c>
      <c r="B88" s="144" t="s">
        <v>271</v>
      </c>
      <c r="C88" s="145" t="s">
        <v>93</v>
      </c>
      <c r="D88" s="146">
        <v>30</v>
      </c>
      <c r="E88" s="68"/>
      <c r="F88" s="69">
        <f t="shared" si="1"/>
        <v>0</v>
      </c>
      <c r="G88" s="67"/>
    </row>
    <row r="89" spans="1:7" x14ac:dyDescent="0.25">
      <c r="A89" s="185" t="s">
        <v>272</v>
      </c>
      <c r="B89" s="147" t="s">
        <v>273</v>
      </c>
      <c r="C89" s="145" t="s">
        <v>93</v>
      </c>
      <c r="D89" s="146">
        <v>5</v>
      </c>
      <c r="E89" s="68"/>
      <c r="F89" s="69">
        <f t="shared" si="1"/>
        <v>0</v>
      </c>
      <c r="G89" s="67"/>
    </row>
    <row r="90" spans="1:7" x14ac:dyDescent="0.25">
      <c r="A90" s="185" t="s">
        <v>274</v>
      </c>
      <c r="B90" s="144" t="s">
        <v>275</v>
      </c>
      <c r="C90" s="145" t="s">
        <v>93</v>
      </c>
      <c r="D90" s="187">
        <v>0</v>
      </c>
      <c r="E90" s="68"/>
      <c r="F90" s="69">
        <f t="shared" si="1"/>
        <v>0</v>
      </c>
      <c r="G90" s="67"/>
    </row>
    <row r="91" spans="1:7" x14ac:dyDescent="0.25">
      <c r="A91" s="185" t="s">
        <v>276</v>
      </c>
      <c r="B91" s="144" t="s">
        <v>277</v>
      </c>
      <c r="C91" s="148" t="s">
        <v>93</v>
      </c>
      <c r="D91" s="148">
        <v>15</v>
      </c>
      <c r="E91" s="68"/>
      <c r="F91" s="69">
        <f t="shared" si="1"/>
        <v>0</v>
      </c>
      <c r="G91" s="70"/>
    </row>
    <row r="92" spans="1:7" x14ac:dyDescent="0.25">
      <c r="A92" s="185" t="s">
        <v>278</v>
      </c>
      <c r="B92" s="144" t="s">
        <v>279</v>
      </c>
      <c r="C92" s="148" t="s">
        <v>93</v>
      </c>
      <c r="D92" s="148">
        <v>5</v>
      </c>
      <c r="E92" s="68"/>
      <c r="F92" s="69">
        <f t="shared" si="1"/>
        <v>0</v>
      </c>
      <c r="G92" s="70"/>
    </row>
    <row r="93" spans="1:7" x14ac:dyDescent="0.25">
      <c r="A93" s="185" t="s">
        <v>280</v>
      </c>
      <c r="B93" s="144" t="s">
        <v>281</v>
      </c>
      <c r="C93" s="148" t="s">
        <v>93</v>
      </c>
      <c r="D93" s="148">
        <v>0</v>
      </c>
      <c r="E93" s="68"/>
      <c r="F93" s="69">
        <f t="shared" si="1"/>
        <v>0</v>
      </c>
      <c r="G93" s="70"/>
    </row>
    <row r="94" spans="1:7" x14ac:dyDescent="0.25">
      <c r="A94" s="185" t="s">
        <v>282</v>
      </c>
      <c r="B94" s="147" t="s">
        <v>283</v>
      </c>
      <c r="C94" s="148" t="s">
        <v>93</v>
      </c>
      <c r="D94" s="148">
        <v>20</v>
      </c>
      <c r="E94" s="68"/>
      <c r="F94" s="69">
        <f t="shared" si="1"/>
        <v>0</v>
      </c>
      <c r="G94" s="70"/>
    </row>
    <row r="95" spans="1:7" x14ac:dyDescent="0.25">
      <c r="A95" s="185" t="s">
        <v>284</v>
      </c>
      <c r="B95" s="147" t="s">
        <v>285</v>
      </c>
      <c r="C95" s="148" t="s">
        <v>93</v>
      </c>
      <c r="D95" s="148">
        <v>10</v>
      </c>
      <c r="E95" s="68"/>
      <c r="F95" s="69">
        <f t="shared" si="1"/>
        <v>0</v>
      </c>
      <c r="G95" s="70"/>
    </row>
    <row r="96" spans="1:7" x14ac:dyDescent="0.25">
      <c r="A96" s="185" t="s">
        <v>286</v>
      </c>
      <c r="B96" s="144" t="s">
        <v>287</v>
      </c>
      <c r="C96" s="145" t="s">
        <v>93</v>
      </c>
      <c r="D96" s="146">
        <v>0</v>
      </c>
      <c r="E96" s="68"/>
      <c r="F96" s="69">
        <f t="shared" si="1"/>
        <v>0</v>
      </c>
      <c r="G96" s="67"/>
    </row>
    <row r="97" spans="1:7" x14ac:dyDescent="0.25">
      <c r="A97" s="185" t="s">
        <v>288</v>
      </c>
      <c r="B97" s="147" t="s">
        <v>289</v>
      </c>
      <c r="C97" s="145" t="s">
        <v>93</v>
      </c>
      <c r="D97" s="146">
        <v>15</v>
      </c>
      <c r="E97" s="68"/>
      <c r="F97" s="69">
        <f t="shared" si="1"/>
        <v>0</v>
      </c>
      <c r="G97" s="67"/>
    </row>
    <row r="98" spans="1:7" x14ac:dyDescent="0.25">
      <c r="A98" s="185" t="s">
        <v>290</v>
      </c>
      <c r="B98" s="147" t="s">
        <v>291</v>
      </c>
      <c r="C98" s="145" t="s">
        <v>93</v>
      </c>
      <c r="D98" s="146">
        <v>5</v>
      </c>
      <c r="E98" s="68"/>
      <c r="F98" s="69">
        <f t="shared" si="1"/>
        <v>0</v>
      </c>
      <c r="G98" s="67"/>
    </row>
    <row r="99" spans="1:7" x14ac:dyDescent="0.25">
      <c r="A99" s="185" t="s">
        <v>292</v>
      </c>
      <c r="B99" s="147" t="s">
        <v>293</v>
      </c>
      <c r="C99" s="145" t="s">
        <v>93</v>
      </c>
      <c r="D99" s="146">
        <v>10</v>
      </c>
      <c r="E99" s="68"/>
      <c r="F99" s="69">
        <f t="shared" si="1"/>
        <v>0</v>
      </c>
      <c r="G99" s="67"/>
    </row>
    <row r="100" spans="1:7" x14ac:dyDescent="0.25">
      <c r="A100" s="185" t="s">
        <v>294</v>
      </c>
      <c r="B100" s="147" t="s">
        <v>295</v>
      </c>
      <c r="C100" s="148" t="s">
        <v>93</v>
      </c>
      <c r="D100" s="148">
        <v>15</v>
      </c>
      <c r="E100" s="68"/>
      <c r="F100" s="69">
        <f t="shared" si="1"/>
        <v>0</v>
      </c>
      <c r="G100" s="70"/>
    </row>
    <row r="101" spans="1:7" x14ac:dyDescent="0.25">
      <c r="A101" s="185" t="s">
        <v>296</v>
      </c>
      <c r="B101" s="147" t="s">
        <v>297</v>
      </c>
      <c r="C101" s="148" t="s">
        <v>93</v>
      </c>
      <c r="D101" s="148">
        <v>0</v>
      </c>
      <c r="E101" s="68"/>
      <c r="F101" s="69">
        <f t="shared" si="1"/>
        <v>0</v>
      </c>
      <c r="G101" s="70"/>
    </row>
    <row r="102" spans="1:7" x14ac:dyDescent="0.25">
      <c r="A102" s="185" t="s">
        <v>298</v>
      </c>
      <c r="B102" s="147" t="s">
        <v>299</v>
      </c>
      <c r="C102" s="148" t="s">
        <v>93</v>
      </c>
      <c r="D102" s="148">
        <v>5</v>
      </c>
      <c r="E102" s="68"/>
      <c r="F102" s="69">
        <f t="shared" si="1"/>
        <v>0</v>
      </c>
      <c r="G102" s="70"/>
    </row>
    <row r="103" spans="1:7" x14ac:dyDescent="0.25">
      <c r="A103" s="185" t="s">
        <v>300</v>
      </c>
      <c r="B103" s="147" t="s">
        <v>301</v>
      </c>
      <c r="C103" s="151" t="s">
        <v>93</v>
      </c>
      <c r="D103" s="149">
        <v>30</v>
      </c>
      <c r="E103" s="68"/>
      <c r="F103" s="69">
        <f t="shared" si="1"/>
        <v>0</v>
      </c>
      <c r="G103" s="71"/>
    </row>
    <row r="104" spans="1:7" x14ac:dyDescent="0.25">
      <c r="A104" s="185" t="s">
        <v>302</v>
      </c>
      <c r="B104" s="144" t="s">
        <v>303</v>
      </c>
      <c r="C104" s="148" t="s">
        <v>93</v>
      </c>
      <c r="D104" s="148">
        <v>20</v>
      </c>
      <c r="E104" s="68"/>
      <c r="F104" s="69">
        <f t="shared" si="1"/>
        <v>0</v>
      </c>
      <c r="G104" s="71"/>
    </row>
    <row r="105" spans="1:7" x14ac:dyDescent="0.25">
      <c r="A105" s="185" t="s">
        <v>304</v>
      </c>
      <c r="B105" s="144" t="s">
        <v>305</v>
      </c>
      <c r="C105" s="148" t="s">
        <v>93</v>
      </c>
      <c r="D105" s="148">
        <v>10</v>
      </c>
      <c r="E105" s="68"/>
      <c r="F105" s="69">
        <f t="shared" si="1"/>
        <v>0</v>
      </c>
      <c r="G105" s="71"/>
    </row>
    <row r="106" spans="1:7" x14ac:dyDescent="0.25">
      <c r="A106" s="185" t="s">
        <v>306</v>
      </c>
      <c r="B106" s="144" t="s">
        <v>307</v>
      </c>
      <c r="C106" s="148" t="s">
        <v>93</v>
      </c>
      <c r="D106" s="148">
        <v>50</v>
      </c>
      <c r="E106" s="68"/>
      <c r="F106" s="69">
        <f t="shared" si="1"/>
        <v>0</v>
      </c>
      <c r="G106" s="71"/>
    </row>
    <row r="107" spans="1:7" x14ac:dyDescent="0.25">
      <c r="A107" s="185" t="s">
        <v>308</v>
      </c>
      <c r="B107" s="144" t="s">
        <v>309</v>
      </c>
      <c r="C107" s="148" t="s">
        <v>93</v>
      </c>
      <c r="D107" s="148">
        <v>10</v>
      </c>
      <c r="E107" s="68"/>
      <c r="F107" s="69">
        <f t="shared" si="1"/>
        <v>0</v>
      </c>
      <c r="G107" s="71"/>
    </row>
    <row r="108" spans="1:7" x14ac:dyDescent="0.25">
      <c r="A108" s="185" t="s">
        <v>310</v>
      </c>
      <c r="B108" s="144" t="s">
        <v>311</v>
      </c>
      <c r="C108" s="148" t="s">
        <v>93</v>
      </c>
      <c r="D108" s="148">
        <v>50</v>
      </c>
      <c r="E108" s="68"/>
      <c r="F108" s="69">
        <f t="shared" si="1"/>
        <v>0</v>
      </c>
      <c r="G108" s="70"/>
    </row>
    <row r="109" spans="1:7" x14ac:dyDescent="0.25">
      <c r="A109" s="185" t="s">
        <v>312</v>
      </c>
      <c r="B109" s="144" t="s">
        <v>313</v>
      </c>
      <c r="C109" s="148" t="s">
        <v>93</v>
      </c>
      <c r="D109" s="148">
        <v>30</v>
      </c>
      <c r="E109" s="68"/>
      <c r="F109" s="69">
        <f t="shared" si="1"/>
        <v>0</v>
      </c>
      <c r="G109" s="70"/>
    </row>
    <row r="110" spans="1:7" x14ac:dyDescent="0.25">
      <c r="A110" s="185" t="s">
        <v>314</v>
      </c>
      <c r="B110" s="144" t="s">
        <v>315</v>
      </c>
      <c r="C110" s="148" t="s">
        <v>93</v>
      </c>
      <c r="D110" s="148">
        <v>30</v>
      </c>
      <c r="E110" s="68"/>
      <c r="F110" s="69">
        <f t="shared" si="1"/>
        <v>0</v>
      </c>
      <c r="G110" s="70"/>
    </row>
    <row r="111" spans="1:7" x14ac:dyDescent="0.25">
      <c r="A111" s="185" t="s">
        <v>316</v>
      </c>
      <c r="B111" s="144" t="s">
        <v>317</v>
      </c>
      <c r="C111" s="148" t="s">
        <v>93</v>
      </c>
      <c r="D111" s="148">
        <v>20</v>
      </c>
      <c r="E111" s="68"/>
      <c r="F111" s="69">
        <f t="shared" si="1"/>
        <v>0</v>
      </c>
      <c r="G111" s="70"/>
    </row>
    <row r="112" spans="1:7" x14ac:dyDescent="0.25">
      <c r="A112" s="185" t="s">
        <v>318</v>
      </c>
      <c r="B112" s="147" t="s">
        <v>319</v>
      </c>
      <c r="C112" s="148" t="s">
        <v>93</v>
      </c>
      <c r="D112" s="148">
        <v>100</v>
      </c>
      <c r="E112" s="68"/>
      <c r="F112" s="69">
        <f t="shared" si="1"/>
        <v>0</v>
      </c>
      <c r="G112" s="70"/>
    </row>
    <row r="113" spans="1:7" x14ac:dyDescent="0.25">
      <c r="A113" s="185" t="s">
        <v>320</v>
      </c>
      <c r="B113" s="147" t="s">
        <v>321</v>
      </c>
      <c r="C113" s="148" t="s">
        <v>93</v>
      </c>
      <c r="D113" s="148">
        <v>10</v>
      </c>
      <c r="E113" s="68"/>
      <c r="F113" s="69">
        <f t="shared" si="1"/>
        <v>0</v>
      </c>
      <c r="G113" s="70"/>
    </row>
    <row r="114" spans="1:7" x14ac:dyDescent="0.25">
      <c r="A114" s="2"/>
      <c r="B114" s="1"/>
      <c r="C114" s="2"/>
      <c r="D114" s="1"/>
      <c r="E114" s="1"/>
      <c r="F114" s="1"/>
      <c r="G114" s="1"/>
    </row>
    <row r="115" spans="1:7" ht="12.75" customHeight="1" x14ac:dyDescent="0.25">
      <c r="A115" s="2"/>
      <c r="B115" s="1"/>
      <c r="C115" s="211" t="s">
        <v>114</v>
      </c>
      <c r="D115" s="211"/>
      <c r="E115" s="211"/>
      <c r="F115" s="188">
        <f>SUM(F19:F113)</f>
        <v>0</v>
      </c>
      <c r="G115" s="1"/>
    </row>
    <row r="116" spans="1:7" ht="12.75" customHeight="1" x14ac:dyDescent="0.25">
      <c r="A116" s="2"/>
      <c r="B116" s="1"/>
      <c r="C116" s="211" t="s">
        <v>756</v>
      </c>
      <c r="D116" s="211"/>
      <c r="E116" s="211"/>
      <c r="F116" s="188">
        <f>F115*0.095</f>
        <v>0</v>
      </c>
      <c r="G116" s="1"/>
    </row>
    <row r="117" spans="1:7" ht="12.75" customHeight="1" x14ac:dyDescent="0.25">
      <c r="A117" s="2"/>
      <c r="B117" s="1"/>
      <c r="C117" s="211" t="s">
        <v>322</v>
      </c>
      <c r="D117" s="211"/>
      <c r="E117" s="211"/>
      <c r="F117" s="188">
        <f>F115+F116</f>
        <v>0</v>
      </c>
      <c r="G117" s="1"/>
    </row>
    <row r="118" spans="1:7" x14ac:dyDescent="0.25">
      <c r="A118" s="2"/>
      <c r="B118" s="1"/>
      <c r="C118" s="2"/>
      <c r="D118" s="1"/>
      <c r="E118" s="1"/>
      <c r="F118" s="1"/>
      <c r="G118" s="1"/>
    </row>
    <row r="119" spans="1:7" x14ac:dyDescent="0.25">
      <c r="A119" s="2"/>
      <c r="B119" s="2"/>
      <c r="C119" s="1" t="s">
        <v>115</v>
      </c>
      <c r="D119" s="1"/>
      <c r="E119" s="1"/>
      <c r="F119" s="1"/>
      <c r="G119" s="1"/>
    </row>
    <row r="121" spans="1:7" x14ac:dyDescent="0.25">
      <c r="B121" s="138"/>
      <c r="C121" s="138"/>
      <c r="D121" s="138"/>
      <c r="E121" s="138"/>
      <c r="F121" s="138"/>
      <c r="G121" s="138"/>
    </row>
    <row r="122" spans="1:7" x14ac:dyDescent="0.25">
      <c r="B122" s="138"/>
      <c r="C122" s="138"/>
      <c r="D122" s="138"/>
      <c r="E122" s="138"/>
      <c r="F122" s="138"/>
      <c r="G122" s="138"/>
    </row>
  </sheetData>
  <mergeCells count="3">
    <mergeCell ref="C115:E115"/>
    <mergeCell ref="C116:E116"/>
    <mergeCell ref="C117:E1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5C6C-9A23-4EA5-92F8-CF829A671866}">
  <dimension ref="A1:J56"/>
  <sheetViews>
    <sheetView topLeftCell="A23" workbookViewId="0">
      <selection activeCell="G43" sqref="G43"/>
    </sheetView>
  </sheetViews>
  <sheetFormatPr defaultRowHeight="13.2" x14ac:dyDescent="0.25"/>
  <cols>
    <col min="2" max="2" width="32" customWidth="1"/>
    <col min="3" max="3" width="11.109375" customWidth="1"/>
    <col min="4" max="4" width="10.6640625" customWidth="1"/>
    <col min="5" max="5" width="12.88671875" customWidth="1"/>
    <col min="6" max="6" width="14.44140625" customWidth="1"/>
    <col min="7" max="7" width="16.88671875" customWidth="1"/>
    <col min="8" max="8" width="18.44140625" customWidth="1"/>
    <col min="9" max="9" width="11.5546875" customWidth="1"/>
    <col min="10" max="10" width="12.44140625" customWidth="1"/>
  </cols>
  <sheetData>
    <row r="1" spans="1:10" ht="15" x14ac:dyDescent="0.25">
      <c r="A1" s="27"/>
      <c r="B1" s="4"/>
      <c r="C1" s="5"/>
      <c r="D1" s="6"/>
      <c r="E1" s="6"/>
      <c r="F1" s="6"/>
      <c r="G1" s="2"/>
      <c r="H1" s="1"/>
      <c r="I1" s="1"/>
      <c r="J1" s="1"/>
    </row>
    <row r="2" spans="1:10" ht="15" x14ac:dyDescent="0.25">
      <c r="A2" s="27"/>
      <c r="B2" s="4"/>
      <c r="C2" s="5"/>
      <c r="D2" s="6"/>
      <c r="E2" s="6"/>
      <c r="F2" s="6"/>
      <c r="G2" s="2"/>
      <c r="H2" s="1"/>
      <c r="I2" s="1"/>
      <c r="J2" s="1"/>
    </row>
    <row r="3" spans="1:10" ht="17.399999999999999" x14ac:dyDescent="0.3">
      <c r="A3" s="27"/>
      <c r="B3" s="4"/>
      <c r="C3" s="5"/>
      <c r="D3" s="7" t="s">
        <v>1</v>
      </c>
      <c r="E3" s="7"/>
      <c r="F3" s="8"/>
      <c r="G3" s="2"/>
      <c r="H3" s="1"/>
      <c r="I3" s="1"/>
      <c r="J3" s="1"/>
    </row>
    <row r="4" spans="1:10" x14ac:dyDescent="0.25">
      <c r="A4" s="27"/>
      <c r="B4" s="9"/>
      <c r="C4" s="10"/>
      <c r="D4" s="2"/>
      <c r="E4" s="2"/>
      <c r="F4" s="2"/>
      <c r="G4" s="2"/>
      <c r="H4" s="1"/>
      <c r="I4" s="1"/>
      <c r="J4" s="1"/>
    </row>
    <row r="5" spans="1:10" x14ac:dyDescent="0.25">
      <c r="A5" s="27"/>
      <c r="B5" s="9" t="s">
        <v>2</v>
      </c>
      <c r="C5" s="10"/>
      <c r="D5" s="2"/>
      <c r="E5" s="2"/>
      <c r="F5" s="2"/>
      <c r="G5" s="2"/>
      <c r="H5" s="1"/>
      <c r="I5" s="1"/>
      <c r="J5" s="1"/>
    </row>
    <row r="6" spans="1:10" x14ac:dyDescent="0.25">
      <c r="A6" s="27"/>
      <c r="B6" s="9"/>
      <c r="C6" s="10"/>
      <c r="D6" s="2"/>
      <c r="E6" s="2"/>
      <c r="F6" s="2"/>
      <c r="G6" s="2"/>
      <c r="H6" s="1"/>
      <c r="I6" s="1"/>
      <c r="J6" s="1"/>
    </row>
    <row r="7" spans="1:10" x14ac:dyDescent="0.25">
      <c r="A7" s="27"/>
      <c r="B7" s="9" t="s">
        <v>95</v>
      </c>
      <c r="C7" s="10"/>
      <c r="D7" s="2"/>
      <c r="E7" s="2"/>
      <c r="F7" s="2"/>
      <c r="G7" s="2"/>
      <c r="H7" s="1"/>
      <c r="I7" s="1"/>
      <c r="J7" s="1"/>
    </row>
    <row r="8" spans="1:10" x14ac:dyDescent="0.25">
      <c r="A8" s="27"/>
      <c r="B8" s="9" t="s">
        <v>710</v>
      </c>
      <c r="C8" s="10"/>
      <c r="D8" s="2"/>
      <c r="E8" s="2"/>
      <c r="F8" s="2"/>
      <c r="G8" s="2"/>
      <c r="H8" s="1"/>
      <c r="I8" s="1"/>
      <c r="J8" s="1"/>
    </row>
    <row r="9" spans="1:10" ht="13.8" x14ac:dyDescent="0.25">
      <c r="A9" s="27"/>
      <c r="B9" s="9"/>
      <c r="C9" s="10"/>
      <c r="D9" s="2"/>
      <c r="E9" s="2"/>
      <c r="F9" s="2"/>
      <c r="G9" s="2"/>
      <c r="H9" s="1"/>
      <c r="I9" s="212" t="s">
        <v>7</v>
      </c>
      <c r="J9" s="213"/>
    </row>
    <row r="10" spans="1:10" ht="28.8" x14ac:dyDescent="0.25">
      <c r="A10" s="18" t="s">
        <v>3</v>
      </c>
      <c r="B10" s="19" t="s">
        <v>4</v>
      </c>
      <c r="C10" s="18" t="s">
        <v>360</v>
      </c>
      <c r="D10" s="18" t="s">
        <v>11</v>
      </c>
      <c r="E10" s="16" t="s">
        <v>12</v>
      </c>
      <c r="F10" s="17" t="s">
        <v>13</v>
      </c>
      <c r="G10" s="17" t="s">
        <v>14</v>
      </c>
      <c r="H10" s="73" t="s">
        <v>5</v>
      </c>
      <c r="I10" s="74" t="s">
        <v>8</v>
      </c>
      <c r="J10" s="74" t="s">
        <v>9</v>
      </c>
    </row>
    <row r="11" spans="1:10" ht="52.8" x14ac:dyDescent="0.25">
      <c r="A11" s="185" t="s">
        <v>15</v>
      </c>
      <c r="B11" s="169" t="s">
        <v>361</v>
      </c>
      <c r="C11" s="185" t="s">
        <v>92</v>
      </c>
      <c r="D11" s="185" t="s">
        <v>35</v>
      </c>
      <c r="E11" s="167">
        <v>400</v>
      </c>
      <c r="F11" s="189"/>
      <c r="G11" s="168">
        <f>E11*F11</f>
        <v>0</v>
      </c>
      <c r="H11" s="190"/>
      <c r="I11" s="170"/>
      <c r="J11" s="170"/>
    </row>
    <row r="12" spans="1:10" ht="52.8" x14ac:dyDescent="0.25">
      <c r="A12" s="185" t="s">
        <v>39</v>
      </c>
      <c r="B12" s="169" t="s">
        <v>362</v>
      </c>
      <c r="C12" s="185" t="s">
        <v>92</v>
      </c>
      <c r="D12" s="185" t="s">
        <v>35</v>
      </c>
      <c r="E12" s="167">
        <v>400</v>
      </c>
      <c r="F12" s="189"/>
      <c r="G12" s="168">
        <f t="shared" ref="G12:G46" si="0">E12*F12</f>
        <v>0</v>
      </c>
      <c r="H12" s="190"/>
      <c r="I12" s="170"/>
      <c r="J12" s="170"/>
    </row>
    <row r="13" spans="1:10" ht="52.8" x14ac:dyDescent="0.25">
      <c r="A13" s="185" t="s">
        <v>16</v>
      </c>
      <c r="B13" s="169" t="s">
        <v>363</v>
      </c>
      <c r="C13" s="185" t="s">
        <v>92</v>
      </c>
      <c r="D13" s="185" t="s">
        <v>35</v>
      </c>
      <c r="E13" s="167">
        <v>700</v>
      </c>
      <c r="F13" s="189"/>
      <c r="G13" s="168">
        <f t="shared" si="0"/>
        <v>0</v>
      </c>
      <c r="H13" s="190"/>
      <c r="I13" s="170"/>
      <c r="J13" s="170"/>
    </row>
    <row r="14" spans="1:10" ht="52.8" x14ac:dyDescent="0.25">
      <c r="A14" s="185" t="s">
        <v>17</v>
      </c>
      <c r="B14" s="169" t="s">
        <v>364</v>
      </c>
      <c r="C14" s="185" t="s">
        <v>92</v>
      </c>
      <c r="D14" s="185" t="s">
        <v>35</v>
      </c>
      <c r="E14" s="167">
        <v>400</v>
      </c>
      <c r="F14" s="191"/>
      <c r="G14" s="168">
        <f t="shared" si="0"/>
        <v>0</v>
      </c>
      <c r="H14" s="190"/>
      <c r="I14" s="170"/>
      <c r="J14" s="170"/>
    </row>
    <row r="15" spans="1:10" ht="66" x14ac:dyDescent="0.25">
      <c r="A15" s="185" t="s">
        <v>25</v>
      </c>
      <c r="B15" s="169" t="s">
        <v>365</v>
      </c>
      <c r="C15" s="185" t="s">
        <v>92</v>
      </c>
      <c r="D15" s="185" t="s">
        <v>35</v>
      </c>
      <c r="E15" s="167">
        <v>400</v>
      </c>
      <c r="F15" s="189"/>
      <c r="G15" s="168">
        <f t="shared" si="0"/>
        <v>0</v>
      </c>
      <c r="H15" s="190"/>
      <c r="I15" s="170"/>
      <c r="J15" s="170"/>
    </row>
    <row r="16" spans="1:10" ht="26.4" x14ac:dyDescent="0.25">
      <c r="A16" s="185" t="s">
        <v>26</v>
      </c>
      <c r="B16" s="169" t="s">
        <v>366</v>
      </c>
      <c r="C16" s="185" t="s">
        <v>32</v>
      </c>
      <c r="D16" s="185" t="s">
        <v>35</v>
      </c>
      <c r="E16" s="167">
        <v>300</v>
      </c>
      <c r="F16" s="191"/>
      <c r="G16" s="168">
        <f t="shared" si="0"/>
        <v>0</v>
      </c>
      <c r="H16" s="190"/>
      <c r="I16" s="170"/>
      <c r="J16" s="170"/>
    </row>
    <row r="17" spans="1:10" ht="26.4" x14ac:dyDescent="0.25">
      <c r="A17" s="185" t="s">
        <v>27</v>
      </c>
      <c r="B17" s="169" t="s">
        <v>367</v>
      </c>
      <c r="C17" s="185" t="s">
        <v>752</v>
      </c>
      <c r="D17" s="185" t="s">
        <v>35</v>
      </c>
      <c r="E17" s="167">
        <v>800</v>
      </c>
      <c r="F17" s="189"/>
      <c r="G17" s="168">
        <f t="shared" si="0"/>
        <v>0</v>
      </c>
      <c r="H17" s="190"/>
      <c r="I17" s="170"/>
      <c r="J17" s="170"/>
    </row>
    <row r="18" spans="1:10" ht="39.6" x14ac:dyDescent="0.25">
      <c r="A18" s="185" t="s">
        <v>28</v>
      </c>
      <c r="B18" s="169" t="s">
        <v>368</v>
      </c>
      <c r="C18" s="185" t="s">
        <v>32</v>
      </c>
      <c r="D18" s="185" t="s">
        <v>35</v>
      </c>
      <c r="E18" s="167">
        <v>400</v>
      </c>
      <c r="F18" s="189"/>
      <c r="G18" s="168">
        <f t="shared" si="0"/>
        <v>0</v>
      </c>
      <c r="H18" s="190"/>
      <c r="I18" s="170"/>
      <c r="J18" s="170"/>
    </row>
    <row r="19" spans="1:10" ht="26.4" x14ac:dyDescent="0.25">
      <c r="A19" s="185" t="s">
        <v>29</v>
      </c>
      <c r="B19" s="169" t="s">
        <v>753</v>
      </c>
      <c r="C19" s="185" t="s">
        <v>32</v>
      </c>
      <c r="D19" s="185" t="s">
        <v>35</v>
      </c>
      <c r="E19" s="167">
        <v>400</v>
      </c>
      <c r="F19" s="189"/>
      <c r="G19" s="168">
        <f t="shared" si="0"/>
        <v>0</v>
      </c>
      <c r="H19" s="190"/>
      <c r="I19" s="170"/>
      <c r="J19" s="170"/>
    </row>
    <row r="20" spans="1:10" ht="52.8" x14ac:dyDescent="0.25">
      <c r="A20" s="185" t="s">
        <v>30</v>
      </c>
      <c r="B20" s="169" t="s">
        <v>369</v>
      </c>
      <c r="C20" s="166" t="s">
        <v>32</v>
      </c>
      <c r="D20" s="166" t="s">
        <v>35</v>
      </c>
      <c r="E20" s="167">
        <v>400</v>
      </c>
      <c r="F20" s="189"/>
      <c r="G20" s="168">
        <f t="shared" si="0"/>
        <v>0</v>
      </c>
      <c r="H20" s="190"/>
      <c r="I20" s="170"/>
      <c r="J20" s="170"/>
    </row>
    <row r="21" spans="1:10" x14ac:dyDescent="0.25">
      <c r="A21" s="185" t="s">
        <v>49</v>
      </c>
      <c r="B21" s="169" t="s">
        <v>370</v>
      </c>
      <c r="C21" s="182" t="s">
        <v>371</v>
      </c>
      <c r="D21" s="182" t="s">
        <v>35</v>
      </c>
      <c r="E21" s="182">
        <v>10</v>
      </c>
      <c r="F21" s="189"/>
      <c r="G21" s="168">
        <f t="shared" si="0"/>
        <v>0</v>
      </c>
      <c r="H21" s="192"/>
      <c r="I21" s="170"/>
      <c r="J21" s="170"/>
    </row>
    <row r="22" spans="1:10" ht="52.8" x14ac:dyDescent="0.25">
      <c r="A22" s="185" t="s">
        <v>53</v>
      </c>
      <c r="B22" s="169" t="s">
        <v>372</v>
      </c>
      <c r="C22" s="185" t="s">
        <v>373</v>
      </c>
      <c r="D22" s="185" t="s">
        <v>35</v>
      </c>
      <c r="E22" s="167">
        <v>7000</v>
      </c>
      <c r="F22" s="189"/>
      <c r="G22" s="168">
        <f t="shared" si="0"/>
        <v>0</v>
      </c>
      <c r="H22" s="190"/>
      <c r="I22" s="170"/>
      <c r="J22" s="170"/>
    </row>
    <row r="23" spans="1:10" ht="52.8" x14ac:dyDescent="0.25">
      <c r="A23" s="185" t="s">
        <v>55</v>
      </c>
      <c r="B23" s="169" t="s">
        <v>374</v>
      </c>
      <c r="C23" s="185" t="s">
        <v>83</v>
      </c>
      <c r="D23" s="185" t="s">
        <v>35</v>
      </c>
      <c r="E23" s="167">
        <v>1500</v>
      </c>
      <c r="F23" s="189"/>
      <c r="G23" s="168">
        <f t="shared" si="0"/>
        <v>0</v>
      </c>
      <c r="H23" s="190"/>
      <c r="I23" s="170"/>
      <c r="J23" s="170"/>
    </row>
    <row r="24" spans="1:10" ht="26.4" x14ac:dyDescent="0.25">
      <c r="A24" s="185" t="s">
        <v>58</v>
      </c>
      <c r="B24" s="169" t="s">
        <v>754</v>
      </c>
      <c r="C24" s="185" t="s">
        <v>375</v>
      </c>
      <c r="D24" s="185" t="s">
        <v>35</v>
      </c>
      <c r="E24" s="167">
        <v>600</v>
      </c>
      <c r="F24" s="189"/>
      <c r="G24" s="168">
        <f t="shared" si="0"/>
        <v>0</v>
      </c>
      <c r="H24" s="190"/>
      <c r="I24" s="170"/>
      <c r="J24" s="170"/>
    </row>
    <row r="25" spans="1:10" ht="26.4" x14ac:dyDescent="0.25">
      <c r="A25" s="185" t="s">
        <v>60</v>
      </c>
      <c r="B25" s="169" t="s">
        <v>376</v>
      </c>
      <c r="C25" s="185" t="s">
        <v>375</v>
      </c>
      <c r="D25" s="185" t="s">
        <v>35</v>
      </c>
      <c r="E25" s="167">
        <v>3000</v>
      </c>
      <c r="F25" s="189"/>
      <c r="G25" s="168">
        <f t="shared" si="0"/>
        <v>0</v>
      </c>
      <c r="H25" s="190"/>
      <c r="I25" s="170"/>
      <c r="J25" s="170"/>
    </row>
    <row r="26" spans="1:10" ht="52.8" x14ac:dyDescent="0.25">
      <c r="A26" s="185" t="s">
        <v>62</v>
      </c>
      <c r="B26" s="169" t="s">
        <v>377</v>
      </c>
      <c r="C26" s="185" t="s">
        <v>57</v>
      </c>
      <c r="D26" s="185" t="s">
        <v>35</v>
      </c>
      <c r="E26" s="167">
        <v>3300</v>
      </c>
      <c r="F26" s="189"/>
      <c r="G26" s="168">
        <f t="shared" si="0"/>
        <v>0</v>
      </c>
      <c r="H26" s="190"/>
      <c r="I26" s="170"/>
      <c r="J26" s="170"/>
    </row>
    <row r="27" spans="1:10" ht="52.8" x14ac:dyDescent="0.25">
      <c r="A27" s="185" t="s">
        <v>63</v>
      </c>
      <c r="B27" s="169" t="s">
        <v>377</v>
      </c>
      <c r="C27" s="185" t="s">
        <v>59</v>
      </c>
      <c r="D27" s="185" t="s">
        <v>35</v>
      </c>
      <c r="E27" s="167">
        <v>1500</v>
      </c>
      <c r="F27" s="189"/>
      <c r="G27" s="168">
        <f t="shared" si="0"/>
        <v>0</v>
      </c>
      <c r="H27" s="190"/>
      <c r="I27" s="170"/>
      <c r="J27" s="170"/>
    </row>
    <row r="28" spans="1:10" x14ac:dyDescent="0.25">
      <c r="A28" s="185" t="s">
        <v>65</v>
      </c>
      <c r="B28" s="169" t="s">
        <v>378</v>
      </c>
      <c r="C28" s="185" t="s">
        <v>59</v>
      </c>
      <c r="D28" s="185" t="s">
        <v>35</v>
      </c>
      <c r="E28" s="167">
        <v>170</v>
      </c>
      <c r="F28" s="189"/>
      <c r="G28" s="168">
        <f t="shared" si="0"/>
        <v>0</v>
      </c>
      <c r="H28" s="190"/>
      <c r="I28" s="170"/>
      <c r="J28" s="170"/>
    </row>
    <row r="29" spans="1:10" x14ac:dyDescent="0.25">
      <c r="A29" s="185" t="s">
        <v>66</v>
      </c>
      <c r="B29" s="169" t="s">
        <v>378</v>
      </c>
      <c r="C29" s="185" t="s">
        <v>57</v>
      </c>
      <c r="D29" s="185" t="s">
        <v>35</v>
      </c>
      <c r="E29" s="167">
        <v>170</v>
      </c>
      <c r="F29" s="189"/>
      <c r="G29" s="168">
        <f t="shared" si="0"/>
        <v>0</v>
      </c>
      <c r="H29" s="190"/>
      <c r="I29" s="170"/>
      <c r="J29" s="170"/>
    </row>
    <row r="30" spans="1:10" x14ac:dyDescent="0.25">
      <c r="A30" s="185" t="s">
        <v>68</v>
      </c>
      <c r="B30" s="169" t="s">
        <v>379</v>
      </c>
      <c r="C30" s="185" t="s">
        <v>59</v>
      </c>
      <c r="D30" s="185" t="s">
        <v>35</v>
      </c>
      <c r="E30" s="167">
        <v>300</v>
      </c>
      <c r="F30" s="189"/>
      <c r="G30" s="168">
        <f t="shared" si="0"/>
        <v>0</v>
      </c>
      <c r="H30" s="190"/>
      <c r="I30" s="170"/>
      <c r="J30" s="170"/>
    </row>
    <row r="31" spans="1:10" x14ac:dyDescent="0.25">
      <c r="A31" s="185" t="s">
        <v>69</v>
      </c>
      <c r="B31" s="169" t="s">
        <v>379</v>
      </c>
      <c r="C31" s="185" t="s">
        <v>57</v>
      </c>
      <c r="D31" s="185" t="s">
        <v>35</v>
      </c>
      <c r="E31" s="167">
        <v>300</v>
      </c>
      <c r="F31" s="189"/>
      <c r="G31" s="168">
        <f t="shared" si="0"/>
        <v>0</v>
      </c>
      <c r="H31" s="190"/>
      <c r="I31" s="170"/>
      <c r="J31" s="170"/>
    </row>
    <row r="32" spans="1:10" x14ac:dyDescent="0.25">
      <c r="A32" s="185" t="s">
        <v>71</v>
      </c>
      <c r="B32" s="169" t="s">
        <v>380</v>
      </c>
      <c r="C32" s="185" t="s">
        <v>530</v>
      </c>
      <c r="D32" s="185" t="s">
        <v>35</v>
      </c>
      <c r="E32" s="167">
        <v>1200</v>
      </c>
      <c r="F32" s="189"/>
      <c r="G32" s="168">
        <f t="shared" si="0"/>
        <v>0</v>
      </c>
      <c r="H32" s="190"/>
      <c r="I32" s="170"/>
      <c r="J32" s="170"/>
    </row>
    <row r="33" spans="1:10" x14ac:dyDescent="0.25">
      <c r="A33" s="185" t="s">
        <v>72</v>
      </c>
      <c r="B33" s="169" t="s">
        <v>381</v>
      </c>
      <c r="C33" s="185" t="s">
        <v>59</v>
      </c>
      <c r="D33" s="185" t="s">
        <v>35</v>
      </c>
      <c r="E33" s="167">
        <v>300</v>
      </c>
      <c r="F33" s="189"/>
      <c r="G33" s="168">
        <f t="shared" si="0"/>
        <v>0</v>
      </c>
      <c r="H33" s="190"/>
      <c r="I33" s="170"/>
      <c r="J33" s="170"/>
    </row>
    <row r="34" spans="1:10" x14ac:dyDescent="0.25">
      <c r="A34" s="185" t="s">
        <v>74</v>
      </c>
      <c r="B34" s="169" t="s">
        <v>382</v>
      </c>
      <c r="C34" s="185" t="s">
        <v>59</v>
      </c>
      <c r="D34" s="185" t="s">
        <v>35</v>
      </c>
      <c r="E34" s="167">
        <v>100</v>
      </c>
      <c r="F34" s="189"/>
      <c r="G34" s="168">
        <f t="shared" si="0"/>
        <v>0</v>
      </c>
      <c r="H34" s="190"/>
      <c r="I34" s="170"/>
      <c r="J34" s="170"/>
    </row>
    <row r="35" spans="1:10" x14ac:dyDescent="0.25">
      <c r="A35" s="185" t="s">
        <v>75</v>
      </c>
      <c r="B35" s="169" t="s">
        <v>383</v>
      </c>
      <c r="C35" s="185" t="s">
        <v>755</v>
      </c>
      <c r="D35" s="185" t="s">
        <v>35</v>
      </c>
      <c r="E35" s="167">
        <v>800</v>
      </c>
      <c r="F35" s="189"/>
      <c r="G35" s="168">
        <f t="shared" si="0"/>
        <v>0</v>
      </c>
      <c r="H35" s="190"/>
      <c r="I35" s="170"/>
      <c r="J35" s="170"/>
    </row>
    <row r="36" spans="1:10" x14ac:dyDescent="0.25">
      <c r="A36" s="185" t="s">
        <v>77</v>
      </c>
      <c r="B36" s="169" t="s">
        <v>384</v>
      </c>
      <c r="C36" s="185" t="s">
        <v>137</v>
      </c>
      <c r="D36" s="185" t="s">
        <v>35</v>
      </c>
      <c r="E36" s="167">
        <v>300</v>
      </c>
      <c r="F36" s="189"/>
      <c r="G36" s="168">
        <f t="shared" si="0"/>
        <v>0</v>
      </c>
      <c r="H36" s="190"/>
      <c r="I36" s="170"/>
      <c r="J36" s="170"/>
    </row>
    <row r="37" spans="1:10" x14ac:dyDescent="0.25">
      <c r="A37" s="185" t="s">
        <v>79</v>
      </c>
      <c r="B37" s="169" t="s">
        <v>385</v>
      </c>
      <c r="C37" s="185" t="s">
        <v>59</v>
      </c>
      <c r="D37" s="185" t="s">
        <v>35</v>
      </c>
      <c r="E37" s="167">
        <v>2700</v>
      </c>
      <c r="F37" s="189"/>
      <c r="G37" s="168">
        <f t="shared" si="0"/>
        <v>0</v>
      </c>
      <c r="H37" s="190"/>
      <c r="I37" s="170"/>
      <c r="J37" s="170"/>
    </row>
    <row r="38" spans="1:10" x14ac:dyDescent="0.25">
      <c r="A38" s="185" t="s">
        <v>81</v>
      </c>
      <c r="B38" s="169" t="s">
        <v>386</v>
      </c>
      <c r="C38" s="185" t="s">
        <v>59</v>
      </c>
      <c r="D38" s="185" t="s">
        <v>35</v>
      </c>
      <c r="E38" s="167">
        <v>1000</v>
      </c>
      <c r="F38" s="189"/>
      <c r="G38" s="168">
        <f t="shared" si="0"/>
        <v>0</v>
      </c>
      <c r="H38" s="190"/>
      <c r="I38" s="170"/>
      <c r="J38" s="170"/>
    </row>
    <row r="39" spans="1:10" x14ac:dyDescent="0.25">
      <c r="A39" s="185" t="s">
        <v>84</v>
      </c>
      <c r="B39" s="169" t="s">
        <v>387</v>
      </c>
      <c r="C39" s="182" t="s">
        <v>530</v>
      </c>
      <c r="D39" s="182" t="s">
        <v>35</v>
      </c>
      <c r="E39" s="182">
        <v>600</v>
      </c>
      <c r="F39" s="189"/>
      <c r="G39" s="168">
        <f t="shared" si="0"/>
        <v>0</v>
      </c>
      <c r="H39" s="193"/>
      <c r="I39" s="170"/>
      <c r="J39" s="170"/>
    </row>
    <row r="40" spans="1:10" x14ac:dyDescent="0.25">
      <c r="A40" s="185" t="s">
        <v>86</v>
      </c>
      <c r="B40" s="169" t="s">
        <v>388</v>
      </c>
      <c r="C40" s="182" t="s">
        <v>83</v>
      </c>
      <c r="D40" s="182" t="s">
        <v>35</v>
      </c>
      <c r="E40" s="182">
        <v>1500</v>
      </c>
      <c r="F40" s="189"/>
      <c r="G40" s="168">
        <f t="shared" si="0"/>
        <v>0</v>
      </c>
      <c r="H40" s="193"/>
      <c r="I40" s="170"/>
      <c r="J40" s="170"/>
    </row>
    <row r="41" spans="1:10" x14ac:dyDescent="0.25">
      <c r="A41" s="185" t="s">
        <v>89</v>
      </c>
      <c r="B41" s="169" t="s">
        <v>389</v>
      </c>
      <c r="C41" s="182" t="s">
        <v>59</v>
      </c>
      <c r="D41" s="182" t="s">
        <v>35</v>
      </c>
      <c r="E41" s="182">
        <v>2300</v>
      </c>
      <c r="F41" s="189"/>
      <c r="G41" s="168">
        <f t="shared" si="0"/>
        <v>0</v>
      </c>
      <c r="H41" s="193"/>
      <c r="I41" s="170"/>
      <c r="J41" s="170"/>
    </row>
    <row r="42" spans="1:10" x14ac:dyDescent="0.25">
      <c r="A42" s="185" t="s">
        <v>149</v>
      </c>
      <c r="B42" s="169" t="s">
        <v>390</v>
      </c>
      <c r="C42" s="173" t="s">
        <v>59</v>
      </c>
      <c r="D42" s="173" t="s">
        <v>35</v>
      </c>
      <c r="E42" s="173">
        <v>140</v>
      </c>
      <c r="F42" s="189"/>
      <c r="G42" s="168">
        <f t="shared" si="0"/>
        <v>0</v>
      </c>
      <c r="H42" s="192"/>
      <c r="I42" s="170"/>
      <c r="J42" s="170"/>
    </row>
    <row r="43" spans="1:10" x14ac:dyDescent="0.25">
      <c r="A43" s="185" t="s">
        <v>151</v>
      </c>
      <c r="B43" s="169" t="s">
        <v>381</v>
      </c>
      <c r="C43" s="173" t="s">
        <v>59</v>
      </c>
      <c r="D43" s="173" t="s">
        <v>35</v>
      </c>
      <c r="E43" s="173">
        <v>500</v>
      </c>
      <c r="F43" s="189"/>
      <c r="G43" s="168">
        <f t="shared" si="0"/>
        <v>0</v>
      </c>
      <c r="H43" s="192"/>
      <c r="I43" s="170"/>
      <c r="J43" s="170"/>
    </row>
    <row r="44" spans="1:10" x14ac:dyDescent="0.25">
      <c r="A44" s="185" t="s">
        <v>152</v>
      </c>
      <c r="B44" s="169" t="s">
        <v>391</v>
      </c>
      <c r="C44" s="173" t="s">
        <v>755</v>
      </c>
      <c r="D44" s="173" t="s">
        <v>35</v>
      </c>
      <c r="E44" s="173">
        <v>400</v>
      </c>
      <c r="F44" s="189"/>
      <c r="G44" s="168">
        <f t="shared" si="0"/>
        <v>0</v>
      </c>
      <c r="H44" s="192"/>
      <c r="I44" s="170"/>
      <c r="J44" s="170"/>
    </row>
    <row r="45" spans="1:10" x14ac:dyDescent="0.25">
      <c r="A45" s="185" t="s">
        <v>155</v>
      </c>
      <c r="B45" s="169" t="s">
        <v>392</v>
      </c>
      <c r="C45" s="173" t="s">
        <v>137</v>
      </c>
      <c r="D45" s="173" t="s">
        <v>35</v>
      </c>
      <c r="E45" s="173">
        <v>600</v>
      </c>
      <c r="F45" s="189"/>
      <c r="G45" s="168">
        <f t="shared" si="0"/>
        <v>0</v>
      </c>
      <c r="H45" s="192"/>
      <c r="I45" s="170"/>
      <c r="J45" s="170"/>
    </row>
    <row r="46" spans="1:10" x14ac:dyDescent="0.25">
      <c r="A46" s="185" t="s">
        <v>158</v>
      </c>
      <c r="B46" s="169" t="s">
        <v>393</v>
      </c>
      <c r="C46" s="182" t="s">
        <v>137</v>
      </c>
      <c r="D46" s="173" t="s">
        <v>35</v>
      </c>
      <c r="E46" s="173">
        <v>100</v>
      </c>
      <c r="F46" s="189"/>
      <c r="G46" s="168">
        <f t="shared" si="0"/>
        <v>0</v>
      </c>
      <c r="H46" s="192"/>
      <c r="I46" s="170"/>
      <c r="J46" s="170"/>
    </row>
    <row r="47" spans="1:10" x14ac:dyDescent="0.25">
      <c r="A47" s="27"/>
      <c r="B47" s="1"/>
      <c r="C47" s="50"/>
      <c r="D47" s="50"/>
      <c r="E47" s="50"/>
      <c r="F47" s="51"/>
      <c r="G47" s="30"/>
      <c r="H47" s="75"/>
      <c r="I47" s="1"/>
      <c r="J47" s="1"/>
    </row>
    <row r="48" spans="1:10" x14ac:dyDescent="0.25">
      <c r="A48" s="27"/>
      <c r="B48" s="1"/>
      <c r="C48" s="2"/>
      <c r="D48" s="2"/>
      <c r="E48" s="2"/>
      <c r="F48" s="1"/>
      <c r="G48" s="1"/>
      <c r="H48" s="1"/>
      <c r="I48" s="1"/>
      <c r="J48" s="1"/>
    </row>
    <row r="49" spans="1:10" x14ac:dyDescent="0.25">
      <c r="A49" s="27"/>
      <c r="B49" s="1"/>
      <c r="C49" s="214"/>
      <c r="D49" s="214"/>
      <c r="E49" s="214"/>
      <c r="F49" s="214"/>
      <c r="G49" s="53"/>
      <c r="H49" s="1"/>
      <c r="I49" s="1"/>
      <c r="J49" s="1"/>
    </row>
    <row r="50" spans="1:10" x14ac:dyDescent="0.25">
      <c r="B50" s="209" t="s">
        <v>705</v>
      </c>
      <c r="C50" s="209"/>
    </row>
    <row r="52" spans="1:10" ht="12.75" customHeight="1" x14ac:dyDescent="0.25">
      <c r="D52" s="211" t="s">
        <v>114</v>
      </c>
      <c r="E52" s="211"/>
      <c r="F52" s="211"/>
      <c r="G52" s="188">
        <f>SUM(G11:G46)</f>
        <v>0</v>
      </c>
    </row>
    <row r="53" spans="1:10" ht="12.75" customHeight="1" x14ac:dyDescent="0.25">
      <c r="D53" s="211" t="s">
        <v>756</v>
      </c>
      <c r="E53" s="211"/>
      <c r="F53" s="211"/>
      <c r="G53" s="188">
        <f>G52*0.095</f>
        <v>0</v>
      </c>
    </row>
    <row r="54" spans="1:10" ht="12.75" customHeight="1" x14ac:dyDescent="0.25">
      <c r="D54" s="211" t="s">
        <v>322</v>
      </c>
      <c r="E54" s="211"/>
      <c r="F54" s="211"/>
      <c r="G54" s="188">
        <f>G52+G53</f>
        <v>0</v>
      </c>
    </row>
    <row r="56" spans="1:10" x14ac:dyDescent="0.25">
      <c r="D56" s="1" t="s">
        <v>115</v>
      </c>
      <c r="E56" s="1"/>
      <c r="F56" s="1"/>
      <c r="G56" s="1"/>
    </row>
  </sheetData>
  <mergeCells count="6">
    <mergeCell ref="D54:F54"/>
    <mergeCell ref="I9:J9"/>
    <mergeCell ref="C49:F49"/>
    <mergeCell ref="B50:C50"/>
    <mergeCell ref="D52:F52"/>
    <mergeCell ref="D53:F53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DFC8-145F-4EEA-90B1-4FF912FB6A63}">
  <dimension ref="A1:K62"/>
  <sheetViews>
    <sheetView tabSelected="1" topLeftCell="A29" workbookViewId="0">
      <selection activeCell="G58" sqref="G58"/>
    </sheetView>
  </sheetViews>
  <sheetFormatPr defaultRowHeight="13.2" x14ac:dyDescent="0.25"/>
  <cols>
    <col min="2" max="2" width="33" customWidth="1"/>
    <col min="3" max="3" width="11" customWidth="1"/>
    <col min="4" max="4" width="16.5546875" customWidth="1"/>
    <col min="5" max="5" width="14.88671875" customWidth="1"/>
    <col min="6" max="6" width="15.88671875" customWidth="1"/>
    <col min="7" max="7" width="15" customWidth="1"/>
    <col min="8" max="8" width="0.44140625" hidden="1" customWidth="1"/>
    <col min="9" max="9" width="11.33203125" customWidth="1"/>
    <col min="10" max="10" width="12.5546875" customWidth="1"/>
  </cols>
  <sheetData>
    <row r="1" spans="1:11" ht="15.6" x14ac:dyDescent="0.3">
      <c r="B1" s="3" t="s">
        <v>0</v>
      </c>
      <c r="G1" s="1"/>
      <c r="H1" s="1"/>
      <c r="I1" s="1"/>
      <c r="J1" s="1"/>
      <c r="K1" s="1"/>
    </row>
    <row r="2" spans="1:11" ht="15" x14ac:dyDescent="0.25">
      <c r="A2" s="2"/>
      <c r="B2" s="4"/>
      <c r="C2" s="5"/>
      <c r="D2" s="5"/>
      <c r="E2" s="6"/>
      <c r="F2" s="2"/>
      <c r="G2" s="1"/>
      <c r="H2" s="1"/>
      <c r="I2" s="1"/>
      <c r="J2" s="1"/>
      <c r="K2" s="1"/>
    </row>
    <row r="3" spans="1:11" ht="15" x14ac:dyDescent="0.25">
      <c r="A3" s="2"/>
      <c r="B3" s="63"/>
      <c r="C3" s="5"/>
      <c r="D3" s="5"/>
      <c r="E3" s="6"/>
      <c r="F3" s="2"/>
      <c r="G3" s="1"/>
      <c r="H3" s="1"/>
      <c r="I3" s="1"/>
      <c r="J3" s="1"/>
      <c r="K3" s="1"/>
    </row>
    <row r="4" spans="1:11" ht="15" x14ac:dyDescent="0.25">
      <c r="A4" s="2"/>
      <c r="B4" s="63"/>
      <c r="C4" s="5"/>
      <c r="D4" s="5"/>
      <c r="E4" s="6"/>
      <c r="F4" s="2"/>
      <c r="G4" s="1"/>
      <c r="H4" s="1"/>
      <c r="I4" s="1"/>
      <c r="J4" s="1"/>
      <c r="K4" s="1"/>
    </row>
    <row r="5" spans="1:11" ht="15" x14ac:dyDescent="0.25">
      <c r="A5" s="2"/>
      <c r="B5" s="139"/>
      <c r="C5" s="5"/>
      <c r="D5" s="5"/>
      <c r="E5" s="6"/>
      <c r="F5" s="2"/>
      <c r="G5" s="1"/>
      <c r="H5" s="1"/>
      <c r="I5" s="1"/>
      <c r="J5" s="1"/>
      <c r="K5" s="1"/>
    </row>
    <row r="6" spans="1:11" ht="15" x14ac:dyDescent="0.25">
      <c r="A6" s="2"/>
      <c r="B6" s="4"/>
      <c r="C6" s="5"/>
      <c r="D6" s="5"/>
      <c r="E6" s="6"/>
      <c r="F6" s="2"/>
    </row>
    <row r="7" spans="1:11" ht="15" x14ac:dyDescent="0.25">
      <c r="A7" s="2"/>
      <c r="B7" s="4"/>
      <c r="C7" s="5"/>
      <c r="D7" s="5"/>
      <c r="E7" s="6"/>
      <c r="F7" s="2"/>
    </row>
    <row r="8" spans="1:11" ht="15" x14ac:dyDescent="0.25">
      <c r="A8" s="2"/>
      <c r="B8" s="4"/>
      <c r="C8" s="5"/>
      <c r="D8" s="5"/>
      <c r="E8" s="6"/>
      <c r="F8" s="2"/>
    </row>
    <row r="9" spans="1:11" ht="15" x14ac:dyDescent="0.25">
      <c r="A9" s="2"/>
      <c r="B9" s="4"/>
      <c r="C9" s="5"/>
      <c r="D9" s="5"/>
      <c r="E9" s="6"/>
      <c r="F9" s="2"/>
    </row>
    <row r="10" spans="1:11" ht="15" x14ac:dyDescent="0.25">
      <c r="A10" s="2"/>
      <c r="B10" s="4"/>
      <c r="C10" s="5"/>
      <c r="D10" s="5"/>
      <c r="E10" s="6"/>
      <c r="F10" s="2"/>
    </row>
    <row r="11" spans="1:11" ht="17.399999999999999" x14ac:dyDescent="0.3">
      <c r="A11" s="2"/>
      <c r="B11" s="4"/>
      <c r="C11" s="5"/>
      <c r="D11" s="5"/>
      <c r="E11" s="7"/>
      <c r="F11" s="2"/>
    </row>
    <row r="12" spans="1:11" x14ac:dyDescent="0.25">
      <c r="A12" s="2"/>
      <c r="B12" s="9"/>
      <c r="C12" s="10"/>
      <c r="D12" s="10"/>
      <c r="E12" s="2"/>
      <c r="F12" s="2"/>
    </row>
    <row r="13" spans="1:11" x14ac:dyDescent="0.25">
      <c r="A13" s="2"/>
      <c r="B13" s="9" t="s">
        <v>2</v>
      </c>
      <c r="C13" s="10"/>
      <c r="D13" s="10"/>
      <c r="E13" s="2"/>
      <c r="F13" s="2"/>
    </row>
    <row r="14" spans="1:11" x14ac:dyDescent="0.25">
      <c r="A14" s="2"/>
      <c r="B14" s="9"/>
      <c r="C14" s="10"/>
      <c r="D14" s="10"/>
      <c r="E14" s="2"/>
      <c r="F14" s="2"/>
    </row>
    <row r="15" spans="1:11" x14ac:dyDescent="0.25">
      <c r="A15" s="2"/>
      <c r="B15" s="9" t="s">
        <v>6</v>
      </c>
      <c r="C15" s="10"/>
      <c r="D15" s="10"/>
      <c r="E15" s="2"/>
      <c r="F15" s="2"/>
    </row>
    <row r="16" spans="1:11" x14ac:dyDescent="0.25">
      <c r="A16" s="2"/>
      <c r="B16" s="9" t="s">
        <v>712</v>
      </c>
      <c r="C16" s="10"/>
      <c r="D16" s="10"/>
      <c r="E16" s="2"/>
      <c r="F16" s="2"/>
    </row>
    <row r="17" spans="1:10" x14ac:dyDescent="0.25">
      <c r="A17" s="2"/>
      <c r="B17" s="9"/>
      <c r="C17" s="10"/>
      <c r="D17" s="10"/>
      <c r="E17" s="2"/>
      <c r="F17" s="2"/>
      <c r="I17" s="215" t="s">
        <v>7</v>
      </c>
      <c r="J17" s="216"/>
    </row>
    <row r="18" spans="1:10" ht="96" x14ac:dyDescent="0.25">
      <c r="A18" s="18" t="s">
        <v>3</v>
      </c>
      <c r="B18" s="19" t="s">
        <v>4</v>
      </c>
      <c r="C18" s="18" t="s">
        <v>394</v>
      </c>
      <c r="D18" s="164" t="s">
        <v>724</v>
      </c>
      <c r="E18" s="16" t="s">
        <v>395</v>
      </c>
      <c r="F18" s="17" t="s">
        <v>13</v>
      </c>
      <c r="G18" s="18" t="s">
        <v>396</v>
      </c>
      <c r="H18" s="18" t="s">
        <v>5</v>
      </c>
      <c r="I18" s="20" t="s">
        <v>8</v>
      </c>
      <c r="J18" s="21" t="s">
        <v>9</v>
      </c>
    </row>
    <row r="19" spans="1:10" ht="26.4" x14ac:dyDescent="0.25">
      <c r="A19" s="194" t="s">
        <v>15</v>
      </c>
      <c r="B19" s="169" t="s">
        <v>647</v>
      </c>
      <c r="C19" s="185" t="s">
        <v>93</v>
      </c>
      <c r="D19" s="195" t="s">
        <v>725</v>
      </c>
      <c r="E19" s="167">
        <v>200</v>
      </c>
      <c r="F19" s="168"/>
      <c r="G19" s="199">
        <f>E19*F19</f>
        <v>0</v>
      </c>
      <c r="H19" s="169"/>
      <c r="I19" s="170"/>
      <c r="J19" s="170"/>
    </row>
    <row r="20" spans="1:10" ht="26.4" x14ac:dyDescent="0.25">
      <c r="A20" s="194" t="s">
        <v>39</v>
      </c>
      <c r="B20" s="169" t="s">
        <v>650</v>
      </c>
      <c r="C20" s="185" t="s">
        <v>93</v>
      </c>
      <c r="D20" s="195" t="s">
        <v>725</v>
      </c>
      <c r="E20" s="167">
        <v>50</v>
      </c>
      <c r="F20" s="168"/>
      <c r="G20" s="199">
        <f t="shared" ref="G20:G54" si="0">E20*F20</f>
        <v>0</v>
      </c>
      <c r="H20" s="169"/>
      <c r="I20" s="170"/>
      <c r="J20" s="170"/>
    </row>
    <row r="21" spans="1:10" ht="26.4" x14ac:dyDescent="0.25">
      <c r="A21" s="194" t="s">
        <v>16</v>
      </c>
      <c r="B21" s="169" t="s">
        <v>648</v>
      </c>
      <c r="C21" s="185" t="s">
        <v>93</v>
      </c>
      <c r="D21" s="195" t="s">
        <v>725</v>
      </c>
      <c r="E21" s="167">
        <v>150</v>
      </c>
      <c r="F21" s="168"/>
      <c r="G21" s="199">
        <f t="shared" si="0"/>
        <v>0</v>
      </c>
      <c r="H21" s="169"/>
      <c r="I21" s="170"/>
      <c r="J21" s="170"/>
    </row>
    <row r="22" spans="1:10" x14ac:dyDescent="0.25">
      <c r="A22" s="194" t="s">
        <v>17</v>
      </c>
      <c r="B22" s="169" t="s">
        <v>649</v>
      </c>
      <c r="C22" s="185" t="s">
        <v>93</v>
      </c>
      <c r="D22" s="195" t="s">
        <v>725</v>
      </c>
      <c r="E22" s="167">
        <v>50</v>
      </c>
      <c r="F22" s="168"/>
      <c r="G22" s="199">
        <f t="shared" si="0"/>
        <v>0</v>
      </c>
      <c r="H22" s="169"/>
      <c r="I22" s="170"/>
      <c r="J22" s="170"/>
    </row>
    <row r="23" spans="1:10" x14ac:dyDescent="0.25">
      <c r="A23" s="194" t="s">
        <v>25</v>
      </c>
      <c r="B23" s="169" t="s">
        <v>651</v>
      </c>
      <c r="C23" s="185" t="s">
        <v>93</v>
      </c>
      <c r="D23" s="195" t="s">
        <v>725</v>
      </c>
      <c r="E23" s="167">
        <v>50</v>
      </c>
      <c r="F23" s="168"/>
      <c r="G23" s="199">
        <f t="shared" si="0"/>
        <v>0</v>
      </c>
      <c r="H23" s="169"/>
      <c r="I23" s="170"/>
      <c r="J23" s="170"/>
    </row>
    <row r="24" spans="1:10" ht="26.4" x14ac:dyDescent="0.25">
      <c r="A24" s="194" t="s">
        <v>26</v>
      </c>
      <c r="B24" s="169" t="s">
        <v>652</v>
      </c>
      <c r="C24" s="185" t="s">
        <v>93</v>
      </c>
      <c r="D24" s="195" t="s">
        <v>725</v>
      </c>
      <c r="E24" s="167">
        <v>300</v>
      </c>
      <c r="F24" s="168"/>
      <c r="G24" s="199">
        <f t="shared" si="0"/>
        <v>0</v>
      </c>
      <c r="H24" s="169"/>
      <c r="I24" s="170"/>
      <c r="J24" s="170"/>
    </row>
    <row r="25" spans="1:10" ht="26.4" x14ac:dyDescent="0.25">
      <c r="A25" s="194" t="s">
        <v>27</v>
      </c>
      <c r="B25" s="169" t="s">
        <v>653</v>
      </c>
      <c r="C25" s="185" t="s">
        <v>93</v>
      </c>
      <c r="D25" s="195"/>
      <c r="E25" s="167">
        <v>50</v>
      </c>
      <c r="F25" s="168"/>
      <c r="G25" s="199">
        <f t="shared" si="0"/>
        <v>0</v>
      </c>
      <c r="H25" s="169"/>
      <c r="I25" s="170"/>
      <c r="J25" s="170"/>
    </row>
    <row r="26" spans="1:10" x14ac:dyDescent="0.25">
      <c r="A26" s="194" t="s">
        <v>28</v>
      </c>
      <c r="B26" s="169" t="s">
        <v>654</v>
      </c>
      <c r="C26" s="185" t="s">
        <v>93</v>
      </c>
      <c r="D26" s="195"/>
      <c r="E26" s="167">
        <v>50</v>
      </c>
      <c r="F26" s="168"/>
      <c r="G26" s="199">
        <f t="shared" si="0"/>
        <v>0</v>
      </c>
      <c r="H26" s="169"/>
      <c r="I26" s="170"/>
      <c r="J26" s="170"/>
    </row>
    <row r="27" spans="1:10" ht="26.4" x14ac:dyDescent="0.25">
      <c r="A27" s="194" t="s">
        <v>29</v>
      </c>
      <c r="B27" s="169" t="s">
        <v>655</v>
      </c>
      <c r="C27" s="185" t="s">
        <v>93</v>
      </c>
      <c r="D27" s="195"/>
      <c r="E27" s="167">
        <v>150</v>
      </c>
      <c r="F27" s="168"/>
      <c r="G27" s="199">
        <f t="shared" si="0"/>
        <v>0</v>
      </c>
      <c r="H27" s="174"/>
      <c r="I27" s="170"/>
      <c r="J27" s="170"/>
    </row>
    <row r="28" spans="1:10" ht="26.4" x14ac:dyDescent="0.25">
      <c r="A28" s="194" t="s">
        <v>30</v>
      </c>
      <c r="B28" s="169" t="s">
        <v>727</v>
      </c>
      <c r="C28" s="185" t="s">
        <v>93</v>
      </c>
      <c r="D28" s="195"/>
      <c r="E28" s="167">
        <v>50</v>
      </c>
      <c r="F28" s="168"/>
      <c r="G28" s="199">
        <f t="shared" si="0"/>
        <v>0</v>
      </c>
      <c r="H28" s="174"/>
      <c r="I28" s="170"/>
      <c r="J28" s="170"/>
    </row>
    <row r="29" spans="1:10" ht="26.4" x14ac:dyDescent="0.25">
      <c r="A29" s="194" t="s">
        <v>49</v>
      </c>
      <c r="B29" s="169" t="s">
        <v>728</v>
      </c>
      <c r="C29" s="185" t="s">
        <v>93</v>
      </c>
      <c r="D29" s="195"/>
      <c r="E29" s="167">
        <v>100</v>
      </c>
      <c r="F29" s="168"/>
      <c r="G29" s="199">
        <f t="shared" si="0"/>
        <v>0</v>
      </c>
      <c r="H29" s="176"/>
      <c r="I29" s="170"/>
      <c r="J29" s="170"/>
    </row>
    <row r="30" spans="1:10" x14ac:dyDescent="0.25">
      <c r="A30" s="194" t="s">
        <v>51</v>
      </c>
      <c r="B30" s="169" t="s">
        <v>656</v>
      </c>
      <c r="C30" s="185" t="s">
        <v>93</v>
      </c>
      <c r="D30" s="195"/>
      <c r="E30" s="167">
        <v>50</v>
      </c>
      <c r="F30" s="168"/>
      <c r="G30" s="199">
        <f t="shared" si="0"/>
        <v>0</v>
      </c>
      <c r="H30" s="169"/>
      <c r="I30" s="170"/>
      <c r="J30" s="170"/>
    </row>
    <row r="31" spans="1:10" ht="26.4" x14ac:dyDescent="0.25">
      <c r="A31" s="194" t="s">
        <v>53</v>
      </c>
      <c r="B31" s="169" t="s">
        <v>397</v>
      </c>
      <c r="C31" s="185" t="s">
        <v>93</v>
      </c>
      <c r="D31" s="195"/>
      <c r="E31" s="167">
        <v>450</v>
      </c>
      <c r="F31" s="168"/>
      <c r="G31" s="199">
        <f t="shared" si="0"/>
        <v>0</v>
      </c>
      <c r="H31" s="169"/>
      <c r="I31" s="170"/>
      <c r="J31" s="170"/>
    </row>
    <row r="32" spans="1:10" ht="26.4" x14ac:dyDescent="0.25">
      <c r="A32" s="194" t="s">
        <v>55</v>
      </c>
      <c r="B32" s="169" t="s">
        <v>657</v>
      </c>
      <c r="C32" s="185" t="s">
        <v>93</v>
      </c>
      <c r="D32" s="195"/>
      <c r="E32" s="167">
        <v>150</v>
      </c>
      <c r="F32" s="168"/>
      <c r="G32" s="199">
        <f t="shared" si="0"/>
        <v>0</v>
      </c>
      <c r="H32" s="169"/>
      <c r="I32" s="170"/>
      <c r="J32" s="170"/>
    </row>
    <row r="33" spans="1:10" x14ac:dyDescent="0.25">
      <c r="A33" s="194" t="s">
        <v>58</v>
      </c>
      <c r="B33" s="169" t="s">
        <v>398</v>
      </c>
      <c r="C33" s="185" t="s">
        <v>93</v>
      </c>
      <c r="D33" s="195" t="s">
        <v>725</v>
      </c>
      <c r="E33" s="167">
        <v>20</v>
      </c>
      <c r="F33" s="168"/>
      <c r="G33" s="199">
        <f t="shared" si="0"/>
        <v>0</v>
      </c>
      <c r="H33" s="169"/>
      <c r="I33" s="170"/>
      <c r="J33" s="170"/>
    </row>
    <row r="34" spans="1:10" x14ac:dyDescent="0.25">
      <c r="A34" s="194" t="s">
        <v>60</v>
      </c>
      <c r="B34" s="169" t="s">
        <v>399</v>
      </c>
      <c r="C34" s="185" t="s">
        <v>93</v>
      </c>
      <c r="D34" s="195"/>
      <c r="E34" s="167">
        <v>20</v>
      </c>
      <c r="F34" s="168"/>
      <c r="G34" s="199">
        <f t="shared" si="0"/>
        <v>0</v>
      </c>
      <c r="H34" s="169"/>
      <c r="I34" s="170"/>
      <c r="J34" s="170"/>
    </row>
    <row r="35" spans="1:10" ht="39.6" x14ac:dyDescent="0.25">
      <c r="A35" s="194" t="s">
        <v>62</v>
      </c>
      <c r="B35" s="169" t="s">
        <v>729</v>
      </c>
      <c r="C35" s="185" t="s">
        <v>93</v>
      </c>
      <c r="D35" s="195"/>
      <c r="E35" s="167">
        <v>150</v>
      </c>
      <c r="F35" s="168"/>
      <c r="G35" s="199">
        <f t="shared" si="0"/>
        <v>0</v>
      </c>
      <c r="H35" s="169"/>
      <c r="I35" s="170"/>
      <c r="J35" s="170"/>
    </row>
    <row r="36" spans="1:10" ht="39.6" x14ac:dyDescent="0.25">
      <c r="A36" s="194" t="s">
        <v>63</v>
      </c>
      <c r="B36" s="169" t="s">
        <v>730</v>
      </c>
      <c r="C36" s="185" t="s">
        <v>93</v>
      </c>
      <c r="D36" s="195"/>
      <c r="E36" s="167">
        <v>50</v>
      </c>
      <c r="F36" s="168"/>
      <c r="G36" s="199">
        <f t="shared" si="0"/>
        <v>0</v>
      </c>
      <c r="H36" s="174"/>
      <c r="I36" s="170"/>
      <c r="J36" s="170"/>
    </row>
    <row r="37" spans="1:10" x14ac:dyDescent="0.25">
      <c r="A37" s="194" t="s">
        <v>65</v>
      </c>
      <c r="B37" s="169" t="s">
        <v>400</v>
      </c>
      <c r="C37" s="185" t="s">
        <v>93</v>
      </c>
      <c r="D37" s="195"/>
      <c r="E37" s="167">
        <v>5</v>
      </c>
      <c r="F37" s="168"/>
      <c r="G37" s="199">
        <f t="shared" si="0"/>
        <v>0</v>
      </c>
      <c r="H37" s="176"/>
      <c r="I37" s="170"/>
      <c r="J37" s="170"/>
    </row>
    <row r="38" spans="1:10" x14ac:dyDescent="0.25">
      <c r="A38" s="194" t="s">
        <v>66</v>
      </c>
      <c r="B38" s="169" t="s">
        <v>401</v>
      </c>
      <c r="C38" s="185" t="s">
        <v>93</v>
      </c>
      <c r="D38" s="195"/>
      <c r="E38" s="196">
        <v>5</v>
      </c>
      <c r="F38" s="170"/>
      <c r="G38" s="199">
        <f t="shared" si="0"/>
        <v>0</v>
      </c>
      <c r="H38" s="170"/>
      <c r="I38" s="170"/>
      <c r="J38" s="170"/>
    </row>
    <row r="39" spans="1:10" ht="26.4" x14ac:dyDescent="0.25">
      <c r="A39" s="194" t="s">
        <v>68</v>
      </c>
      <c r="B39" s="169" t="s">
        <v>402</v>
      </c>
      <c r="C39" s="185" t="s">
        <v>93</v>
      </c>
      <c r="D39" s="195"/>
      <c r="E39" s="196">
        <v>10</v>
      </c>
      <c r="F39" s="170"/>
      <c r="G39" s="199">
        <f t="shared" si="0"/>
        <v>0</v>
      </c>
      <c r="H39" s="170"/>
      <c r="I39" s="170"/>
      <c r="J39" s="170"/>
    </row>
    <row r="40" spans="1:10" x14ac:dyDescent="0.25">
      <c r="A40" s="194" t="s">
        <v>69</v>
      </c>
      <c r="B40" s="169" t="s">
        <v>658</v>
      </c>
      <c r="C40" s="185" t="s">
        <v>93</v>
      </c>
      <c r="D40" s="195"/>
      <c r="E40" s="196">
        <v>10</v>
      </c>
      <c r="F40" s="170"/>
      <c r="G40" s="199">
        <f t="shared" si="0"/>
        <v>0</v>
      </c>
      <c r="H40" s="170"/>
      <c r="I40" s="170"/>
      <c r="J40" s="170"/>
    </row>
    <row r="41" spans="1:10" x14ac:dyDescent="0.25">
      <c r="A41" s="194" t="s">
        <v>71</v>
      </c>
      <c r="B41" s="169" t="s">
        <v>403</v>
      </c>
      <c r="C41" s="185" t="s">
        <v>93</v>
      </c>
      <c r="D41" s="195"/>
      <c r="E41" s="196">
        <v>100</v>
      </c>
      <c r="F41" s="170"/>
      <c r="G41" s="199">
        <f t="shared" si="0"/>
        <v>0</v>
      </c>
      <c r="H41" s="170"/>
      <c r="I41" s="170"/>
      <c r="J41" s="170"/>
    </row>
    <row r="42" spans="1:10" ht="132" x14ac:dyDescent="0.25">
      <c r="A42" s="194" t="s">
        <v>72</v>
      </c>
      <c r="B42" s="169" t="s">
        <v>404</v>
      </c>
      <c r="C42" s="185" t="s">
        <v>93</v>
      </c>
      <c r="D42" s="195"/>
      <c r="E42" s="196">
        <v>50</v>
      </c>
      <c r="F42" s="170"/>
      <c r="G42" s="199">
        <f t="shared" si="0"/>
        <v>0</v>
      </c>
      <c r="H42" s="170"/>
      <c r="I42" s="170"/>
      <c r="J42" s="170"/>
    </row>
    <row r="43" spans="1:10" ht="39.6" x14ac:dyDescent="0.25">
      <c r="A43" s="194" t="s">
        <v>74</v>
      </c>
      <c r="B43" s="169" t="s">
        <v>405</v>
      </c>
      <c r="C43" s="185" t="s">
        <v>93</v>
      </c>
      <c r="D43" s="195"/>
      <c r="E43" s="196">
        <v>6</v>
      </c>
      <c r="F43" s="170"/>
      <c r="G43" s="199">
        <f t="shared" si="0"/>
        <v>0</v>
      </c>
      <c r="H43" s="170"/>
      <c r="I43" s="170"/>
      <c r="J43" s="170"/>
    </row>
    <row r="44" spans="1:10" ht="26.4" x14ac:dyDescent="0.25">
      <c r="A44" s="194" t="s">
        <v>75</v>
      </c>
      <c r="B44" s="169" t="s">
        <v>406</v>
      </c>
      <c r="C44" s="185" t="s">
        <v>93</v>
      </c>
      <c r="D44" s="195"/>
      <c r="E44" s="196">
        <v>40</v>
      </c>
      <c r="F44" s="170"/>
      <c r="G44" s="199">
        <f t="shared" si="0"/>
        <v>0</v>
      </c>
      <c r="H44" s="170"/>
      <c r="I44" s="170"/>
      <c r="J44" s="170"/>
    </row>
    <row r="45" spans="1:10" ht="66" x14ac:dyDescent="0.25">
      <c r="A45" s="194" t="s">
        <v>77</v>
      </c>
      <c r="B45" s="169" t="s">
        <v>407</v>
      </c>
      <c r="C45" s="185" t="s">
        <v>93</v>
      </c>
      <c r="D45" s="195"/>
      <c r="E45" s="196">
        <v>120</v>
      </c>
      <c r="F45" s="170"/>
      <c r="G45" s="199">
        <f t="shared" si="0"/>
        <v>0</v>
      </c>
      <c r="H45" s="170"/>
      <c r="I45" s="170"/>
      <c r="J45" s="170"/>
    </row>
    <row r="46" spans="1:10" ht="79.2" x14ac:dyDescent="0.25">
      <c r="A46" s="194" t="s">
        <v>79</v>
      </c>
      <c r="B46" s="169" t="s">
        <v>408</v>
      </c>
      <c r="C46" s="185" t="s">
        <v>93</v>
      </c>
      <c r="D46" s="195"/>
      <c r="E46" s="196">
        <v>50</v>
      </c>
      <c r="F46" s="170"/>
      <c r="G46" s="199">
        <f t="shared" si="0"/>
        <v>0</v>
      </c>
      <c r="H46" s="170"/>
      <c r="I46" s="170"/>
      <c r="J46" s="170"/>
    </row>
    <row r="47" spans="1:10" x14ac:dyDescent="0.25">
      <c r="A47" s="194" t="s">
        <v>81</v>
      </c>
      <c r="B47" s="169" t="s">
        <v>409</v>
      </c>
      <c r="C47" s="185" t="s">
        <v>93</v>
      </c>
      <c r="D47" s="195"/>
      <c r="E47" s="196">
        <v>50</v>
      </c>
      <c r="F47" s="170"/>
      <c r="G47" s="199">
        <f t="shared" si="0"/>
        <v>0</v>
      </c>
      <c r="H47" s="170"/>
      <c r="I47" s="170"/>
      <c r="J47" s="170"/>
    </row>
    <row r="48" spans="1:10" x14ac:dyDescent="0.25">
      <c r="A48" s="194" t="s">
        <v>84</v>
      </c>
      <c r="B48" s="169" t="s">
        <v>410</v>
      </c>
      <c r="C48" s="185" t="s">
        <v>93</v>
      </c>
      <c r="D48" s="195"/>
      <c r="E48" s="196">
        <v>10</v>
      </c>
      <c r="F48" s="170"/>
      <c r="G48" s="199">
        <f t="shared" si="0"/>
        <v>0</v>
      </c>
      <c r="H48" s="170"/>
      <c r="I48" s="170"/>
      <c r="J48" s="170"/>
    </row>
    <row r="49" spans="1:10" x14ac:dyDescent="0.25">
      <c r="A49" s="194" t="s">
        <v>86</v>
      </c>
      <c r="B49" s="169" t="s">
        <v>411</v>
      </c>
      <c r="C49" s="185" t="s">
        <v>93</v>
      </c>
      <c r="D49" s="195"/>
      <c r="E49" s="196">
        <v>15</v>
      </c>
      <c r="F49" s="170"/>
      <c r="G49" s="199">
        <f t="shared" si="0"/>
        <v>0</v>
      </c>
      <c r="H49" s="170"/>
      <c r="I49" s="170"/>
      <c r="J49" s="170"/>
    </row>
    <row r="50" spans="1:10" x14ac:dyDescent="0.25">
      <c r="A50" s="194" t="s">
        <v>89</v>
      </c>
      <c r="B50" s="169" t="s">
        <v>412</v>
      </c>
      <c r="C50" s="185" t="s">
        <v>93</v>
      </c>
      <c r="D50" s="195"/>
      <c r="E50" s="196">
        <v>50</v>
      </c>
      <c r="F50" s="170"/>
      <c r="G50" s="199">
        <f t="shared" si="0"/>
        <v>0</v>
      </c>
      <c r="H50" s="170"/>
      <c r="I50" s="170"/>
      <c r="J50" s="170"/>
    </row>
    <row r="51" spans="1:10" x14ac:dyDescent="0.25">
      <c r="A51" s="194" t="s">
        <v>147</v>
      </c>
      <c r="B51" s="169" t="s">
        <v>413</v>
      </c>
      <c r="C51" s="185" t="s">
        <v>93</v>
      </c>
      <c r="D51" s="195"/>
      <c r="E51" s="196">
        <v>45</v>
      </c>
      <c r="F51" s="170"/>
      <c r="G51" s="199">
        <f t="shared" si="0"/>
        <v>0</v>
      </c>
      <c r="H51" s="170"/>
      <c r="I51" s="170"/>
      <c r="J51" s="170"/>
    </row>
    <row r="52" spans="1:10" ht="52.8" x14ac:dyDescent="0.25">
      <c r="A52" s="194" t="s">
        <v>149</v>
      </c>
      <c r="B52" s="169" t="s">
        <v>731</v>
      </c>
      <c r="C52" s="195" t="s">
        <v>93</v>
      </c>
      <c r="D52" s="195"/>
      <c r="E52" s="197">
        <v>340</v>
      </c>
      <c r="F52" s="180"/>
      <c r="G52" s="199">
        <f t="shared" si="0"/>
        <v>0</v>
      </c>
      <c r="H52" s="180"/>
      <c r="I52" s="180"/>
      <c r="J52" s="180"/>
    </row>
    <row r="53" spans="1:10" ht="52.8" x14ac:dyDescent="0.25">
      <c r="A53" s="194" t="s">
        <v>151</v>
      </c>
      <c r="B53" s="169" t="s">
        <v>732</v>
      </c>
      <c r="C53" s="185" t="s">
        <v>93</v>
      </c>
      <c r="D53" s="195"/>
      <c r="E53" s="196">
        <v>340</v>
      </c>
      <c r="F53" s="170"/>
      <c r="G53" s="199">
        <f t="shared" si="0"/>
        <v>0</v>
      </c>
      <c r="H53" s="170"/>
      <c r="I53" s="170"/>
      <c r="J53" s="170"/>
    </row>
    <row r="54" spans="1:10" ht="12" customHeight="1" x14ac:dyDescent="0.25">
      <c r="A54" s="194" t="s">
        <v>152</v>
      </c>
      <c r="B54" s="169" t="s">
        <v>414</v>
      </c>
      <c r="C54" s="185" t="s">
        <v>93</v>
      </c>
      <c r="D54" s="195"/>
      <c r="E54" s="196">
        <v>10</v>
      </c>
      <c r="F54" s="170"/>
      <c r="G54" s="199">
        <f t="shared" si="0"/>
        <v>0</v>
      </c>
      <c r="H54" s="170"/>
      <c r="I54" s="170"/>
      <c r="J54" s="170"/>
    </row>
    <row r="55" spans="1:10" x14ac:dyDescent="0.25">
      <c r="A55" s="194" t="s">
        <v>155</v>
      </c>
      <c r="B55" s="169" t="s">
        <v>415</v>
      </c>
      <c r="C55" s="185" t="s">
        <v>93</v>
      </c>
      <c r="D55" s="195" t="s">
        <v>725</v>
      </c>
      <c r="E55" s="196">
        <v>15</v>
      </c>
      <c r="F55" s="170"/>
      <c r="G55" s="199">
        <f>E55*F55</f>
        <v>0</v>
      </c>
      <c r="H55" s="170"/>
      <c r="I55" s="170"/>
      <c r="J55" s="170"/>
    </row>
    <row r="57" spans="1:10" ht="38.25" customHeight="1" x14ac:dyDescent="0.25"/>
    <row r="58" spans="1:10" ht="38.25" customHeight="1" x14ac:dyDescent="0.25">
      <c r="D58" s="198" t="s">
        <v>114</v>
      </c>
      <c r="E58" s="198"/>
      <c r="F58" s="198"/>
      <c r="G58" s="188">
        <f>SUM(G19:G55)</f>
        <v>0</v>
      </c>
    </row>
    <row r="59" spans="1:10" ht="38.25" customHeight="1" x14ac:dyDescent="0.25">
      <c r="D59" s="198" t="s">
        <v>756</v>
      </c>
      <c r="E59" s="198"/>
      <c r="F59" s="198"/>
      <c r="G59" s="188">
        <f>G58*0.095</f>
        <v>0</v>
      </c>
    </row>
    <row r="60" spans="1:10" ht="38.25" customHeight="1" x14ac:dyDescent="0.25">
      <c r="D60" s="198" t="s">
        <v>322</v>
      </c>
      <c r="E60" s="198"/>
      <c r="F60" s="198"/>
      <c r="G60" s="188">
        <f>G58+G59</f>
        <v>0</v>
      </c>
    </row>
    <row r="61" spans="1:10" ht="38.25" customHeight="1" x14ac:dyDescent="0.25"/>
    <row r="62" spans="1:10" ht="15.75" customHeight="1" x14ac:dyDescent="0.25">
      <c r="D62" s="1" t="s">
        <v>115</v>
      </c>
      <c r="E62" s="1"/>
      <c r="F62" s="1"/>
      <c r="G62" s="1"/>
    </row>
  </sheetData>
  <mergeCells count="1">
    <mergeCell ref="I17:J17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2990-7539-4D39-BD7C-250371A5799B}">
  <dimension ref="A1:J42"/>
  <sheetViews>
    <sheetView topLeftCell="A15" workbookViewId="0">
      <selection activeCell="G38" sqref="G38"/>
    </sheetView>
  </sheetViews>
  <sheetFormatPr defaultRowHeight="13.2" x14ac:dyDescent="0.25"/>
  <cols>
    <col min="2" max="2" width="34.88671875" customWidth="1"/>
    <col min="3" max="4" width="11.33203125" customWidth="1"/>
    <col min="5" max="5" width="13.33203125" customWidth="1"/>
    <col min="6" max="6" width="13.5546875" customWidth="1"/>
    <col min="7" max="7" width="12.5546875" customWidth="1"/>
    <col min="8" max="8" width="13.109375" customWidth="1"/>
    <col min="9" max="9" width="12.88671875" customWidth="1"/>
    <col min="10" max="10" width="14.6640625" customWidth="1"/>
  </cols>
  <sheetData>
    <row r="1" spans="1:8" ht="15.6" x14ac:dyDescent="0.3">
      <c r="B1" s="3" t="s">
        <v>0</v>
      </c>
    </row>
    <row r="2" spans="1:8" ht="15" x14ac:dyDescent="0.25">
      <c r="A2" s="2"/>
      <c r="B2" s="4"/>
      <c r="C2" s="6"/>
      <c r="D2" s="6"/>
      <c r="E2" s="6"/>
      <c r="F2" s="6"/>
      <c r="G2" s="2"/>
      <c r="H2" s="2"/>
    </row>
    <row r="3" spans="1:8" ht="15" x14ac:dyDescent="0.25">
      <c r="A3" s="2"/>
      <c r="B3" s="63"/>
      <c r="C3" s="6"/>
      <c r="D3" s="6"/>
      <c r="E3" s="6"/>
      <c r="F3" s="6"/>
      <c r="G3" s="2"/>
      <c r="H3" s="2"/>
    </row>
    <row r="4" spans="1:8" ht="15" x14ac:dyDescent="0.25">
      <c r="A4" s="2"/>
      <c r="B4" s="139"/>
      <c r="C4" s="6"/>
      <c r="D4" s="6"/>
      <c r="E4" s="6"/>
      <c r="F4" s="6"/>
      <c r="G4" s="2"/>
      <c r="H4" s="2"/>
    </row>
    <row r="5" spans="1:8" ht="15" x14ac:dyDescent="0.25">
      <c r="A5" s="2"/>
      <c r="B5" s="139"/>
      <c r="C5" s="6"/>
      <c r="D5" s="6"/>
      <c r="E5" s="6"/>
      <c r="F5" s="6"/>
      <c r="G5" s="2"/>
      <c r="H5" s="2"/>
    </row>
    <row r="6" spans="1:8" ht="15" x14ac:dyDescent="0.25">
      <c r="A6" s="2"/>
      <c r="B6" s="4"/>
      <c r="C6" s="6"/>
      <c r="D6" s="6"/>
      <c r="E6" s="6"/>
      <c r="F6" s="6"/>
      <c r="G6" s="2"/>
      <c r="H6" s="2"/>
    </row>
    <row r="7" spans="1:8" ht="15" x14ac:dyDescent="0.25">
      <c r="A7" s="2"/>
      <c r="B7" s="4"/>
      <c r="C7" s="6"/>
      <c r="D7" s="6"/>
      <c r="E7" s="6"/>
      <c r="F7" s="6"/>
      <c r="G7" s="2"/>
      <c r="H7" s="2"/>
    </row>
    <row r="8" spans="1:8" ht="15" x14ac:dyDescent="0.25">
      <c r="A8" s="2"/>
      <c r="B8" s="4"/>
      <c r="C8" s="6"/>
      <c r="D8" s="6"/>
      <c r="E8" s="6"/>
      <c r="F8" s="6"/>
      <c r="G8" s="2"/>
      <c r="H8" s="2"/>
    </row>
    <row r="9" spans="1:8" ht="15" x14ac:dyDescent="0.25">
      <c r="A9" s="2"/>
      <c r="B9" s="4"/>
      <c r="C9" s="6"/>
      <c r="D9" s="6"/>
      <c r="E9" s="6"/>
      <c r="F9" s="6"/>
      <c r="G9" s="2"/>
      <c r="H9" s="2"/>
    </row>
    <row r="10" spans="1:8" ht="15" x14ac:dyDescent="0.25">
      <c r="A10" s="2"/>
      <c r="B10" s="4"/>
      <c r="C10" s="6"/>
      <c r="D10" s="6"/>
      <c r="E10" s="6"/>
      <c r="F10" s="6"/>
      <c r="G10" s="2"/>
      <c r="H10" s="2"/>
    </row>
    <row r="11" spans="1:8" ht="17.399999999999999" x14ac:dyDescent="0.3">
      <c r="A11" s="2"/>
      <c r="B11" s="4"/>
      <c r="C11" s="7" t="s">
        <v>1</v>
      </c>
      <c r="D11" s="7"/>
      <c r="E11" s="7"/>
      <c r="F11" s="8"/>
      <c r="G11" s="2"/>
      <c r="H11" s="2"/>
    </row>
    <row r="12" spans="1:8" x14ac:dyDescent="0.25">
      <c r="A12" s="2"/>
      <c r="B12" s="9"/>
      <c r="E12" s="2"/>
      <c r="F12" s="2"/>
      <c r="G12" s="2"/>
      <c r="H12" s="2"/>
    </row>
    <row r="13" spans="1:8" x14ac:dyDescent="0.25">
      <c r="A13" s="2"/>
      <c r="B13" s="9" t="s">
        <v>2</v>
      </c>
      <c r="E13" s="2"/>
      <c r="F13" s="2"/>
      <c r="G13" s="2"/>
      <c r="H13" s="2"/>
    </row>
    <row r="14" spans="1:8" x14ac:dyDescent="0.25">
      <c r="A14" s="2"/>
      <c r="B14" s="9"/>
      <c r="E14" s="2"/>
      <c r="F14" s="2"/>
      <c r="G14" s="2"/>
      <c r="H14" s="2"/>
    </row>
    <row r="15" spans="1:8" x14ac:dyDescent="0.25">
      <c r="A15" s="2"/>
      <c r="B15" s="9" t="s">
        <v>6</v>
      </c>
      <c r="E15" s="2"/>
      <c r="F15" s="2"/>
      <c r="G15" s="2"/>
      <c r="H15" s="2"/>
    </row>
    <row r="16" spans="1:8" x14ac:dyDescent="0.25">
      <c r="A16" s="2"/>
      <c r="B16" s="9" t="s">
        <v>711</v>
      </c>
      <c r="E16" s="2"/>
      <c r="F16" s="2"/>
      <c r="G16" s="2"/>
      <c r="H16" s="2"/>
    </row>
    <row r="17" spans="1:10" x14ac:dyDescent="0.25">
      <c r="A17" s="2"/>
      <c r="B17" s="9"/>
      <c r="E17" s="2"/>
      <c r="F17" s="2"/>
      <c r="G17" s="2"/>
      <c r="H17" s="2"/>
      <c r="I17" s="208" t="s">
        <v>7</v>
      </c>
      <c r="J17" s="208"/>
    </row>
    <row r="18" spans="1:10" ht="38.4" x14ac:dyDescent="0.25">
      <c r="A18" s="18" t="s">
        <v>3</v>
      </c>
      <c r="B18" s="19" t="s">
        <v>4</v>
      </c>
      <c r="C18" s="18" t="s">
        <v>11</v>
      </c>
      <c r="D18" s="164" t="s">
        <v>724</v>
      </c>
      <c r="E18" s="16" t="s">
        <v>12</v>
      </c>
      <c r="F18" s="17" t="s">
        <v>13</v>
      </c>
      <c r="G18" s="17" t="s">
        <v>14</v>
      </c>
      <c r="H18" s="17" t="s">
        <v>5</v>
      </c>
      <c r="I18" s="20" t="s">
        <v>8</v>
      </c>
      <c r="J18" s="21" t="s">
        <v>9</v>
      </c>
    </row>
    <row r="19" spans="1:10" ht="26.4" x14ac:dyDescent="0.25">
      <c r="A19" s="28" t="s">
        <v>15</v>
      </c>
      <c r="B19" s="11" t="s">
        <v>659</v>
      </c>
      <c r="C19" s="12" t="s">
        <v>93</v>
      </c>
      <c r="D19" s="87" t="s">
        <v>725</v>
      </c>
      <c r="E19" s="13">
        <v>150</v>
      </c>
      <c r="F19" s="14"/>
      <c r="G19" s="14">
        <f>E19*F19</f>
        <v>0</v>
      </c>
      <c r="H19" s="14"/>
      <c r="I19" s="15"/>
      <c r="J19" s="15"/>
    </row>
    <row r="20" spans="1:10" ht="26.4" x14ac:dyDescent="0.25">
      <c r="A20" s="28" t="s">
        <v>39</v>
      </c>
      <c r="B20" s="11" t="s">
        <v>660</v>
      </c>
      <c r="C20" s="12" t="s">
        <v>93</v>
      </c>
      <c r="D20" s="87" t="s">
        <v>725</v>
      </c>
      <c r="E20" s="13">
        <v>50</v>
      </c>
      <c r="F20" s="14"/>
      <c r="G20" s="14">
        <f t="shared" ref="G20:G35" si="0">E20*F20</f>
        <v>0</v>
      </c>
      <c r="H20" s="14"/>
      <c r="I20" s="15"/>
      <c r="J20" s="15"/>
    </row>
    <row r="21" spans="1:10" ht="26.4" x14ac:dyDescent="0.25">
      <c r="A21" s="28" t="s">
        <v>16</v>
      </c>
      <c r="B21" s="11" t="s">
        <v>661</v>
      </c>
      <c r="C21" s="12" t="s">
        <v>93</v>
      </c>
      <c r="D21" s="87" t="s">
        <v>725</v>
      </c>
      <c r="E21" s="13">
        <v>200</v>
      </c>
      <c r="F21" s="14"/>
      <c r="G21" s="14">
        <f t="shared" si="0"/>
        <v>0</v>
      </c>
      <c r="H21" s="14"/>
      <c r="I21" s="15"/>
      <c r="J21" s="15"/>
    </row>
    <row r="22" spans="1:10" ht="26.4" x14ac:dyDescent="0.25">
      <c r="A22" s="28" t="s">
        <v>17</v>
      </c>
      <c r="B22" s="11" t="s">
        <v>662</v>
      </c>
      <c r="C22" s="12" t="s">
        <v>93</v>
      </c>
      <c r="D22" s="87" t="s">
        <v>725</v>
      </c>
      <c r="E22" s="13">
        <v>50</v>
      </c>
      <c r="F22" s="14"/>
      <c r="G22" s="14">
        <f t="shared" si="0"/>
        <v>0</v>
      </c>
      <c r="H22" s="14"/>
      <c r="I22" s="15"/>
      <c r="J22" s="15"/>
    </row>
    <row r="23" spans="1:10" x14ac:dyDescent="0.25">
      <c r="A23" s="143"/>
      <c r="B23" s="86" t="s">
        <v>683</v>
      </c>
      <c r="C23" s="87" t="s">
        <v>93</v>
      </c>
      <c r="D23" s="87"/>
      <c r="E23" s="78">
        <v>10</v>
      </c>
      <c r="F23" s="79"/>
      <c r="G23" s="14">
        <f t="shared" si="0"/>
        <v>0</v>
      </c>
      <c r="H23" s="79"/>
      <c r="I23" s="81"/>
      <c r="J23" s="81"/>
    </row>
    <row r="24" spans="1:10" ht="26.4" x14ac:dyDescent="0.25">
      <c r="A24" s="28" t="s">
        <v>25</v>
      </c>
      <c r="B24" s="11" t="s">
        <v>663</v>
      </c>
      <c r="C24" s="12" t="s">
        <v>93</v>
      </c>
      <c r="D24" s="87" t="s">
        <v>725</v>
      </c>
      <c r="E24" s="13">
        <v>300</v>
      </c>
      <c r="F24" s="14"/>
      <c r="G24" s="14">
        <f t="shared" si="0"/>
        <v>0</v>
      </c>
      <c r="H24" s="14"/>
      <c r="I24" s="15"/>
      <c r="J24" s="15"/>
    </row>
    <row r="25" spans="1:10" x14ac:dyDescent="0.25">
      <c r="A25" s="28" t="s">
        <v>26</v>
      </c>
      <c r="B25" s="11" t="s">
        <v>664</v>
      </c>
      <c r="C25" s="12" t="s">
        <v>93</v>
      </c>
      <c r="D25" s="87" t="s">
        <v>725</v>
      </c>
      <c r="E25" s="13">
        <v>200</v>
      </c>
      <c r="F25" s="14"/>
      <c r="G25" s="14">
        <f t="shared" si="0"/>
        <v>0</v>
      </c>
      <c r="H25" s="14"/>
      <c r="I25" s="15"/>
      <c r="J25" s="15"/>
    </row>
    <row r="26" spans="1:10" x14ac:dyDescent="0.25">
      <c r="A26" s="28" t="s">
        <v>27</v>
      </c>
      <c r="B26" s="11" t="s">
        <v>665</v>
      </c>
      <c r="C26" s="12" t="s">
        <v>93</v>
      </c>
      <c r="D26" s="87"/>
      <c r="E26" s="13">
        <v>60</v>
      </c>
      <c r="F26" s="14"/>
      <c r="G26" s="14">
        <f t="shared" si="0"/>
        <v>0</v>
      </c>
      <c r="H26" s="14"/>
      <c r="I26" s="15"/>
      <c r="J26" s="15"/>
    </row>
    <row r="27" spans="1:10" ht="79.2" x14ac:dyDescent="0.25">
      <c r="A27" s="28" t="s">
        <v>28</v>
      </c>
      <c r="B27" s="11" t="s">
        <v>416</v>
      </c>
      <c r="C27" s="12" t="s">
        <v>93</v>
      </c>
      <c r="D27" s="87" t="s">
        <v>725</v>
      </c>
      <c r="E27" s="13">
        <v>120</v>
      </c>
      <c r="F27" s="14"/>
      <c r="G27" s="14">
        <f t="shared" si="0"/>
        <v>0</v>
      </c>
      <c r="H27" s="14"/>
      <c r="I27" s="15"/>
      <c r="J27" s="15"/>
    </row>
    <row r="28" spans="1:10" ht="26.4" x14ac:dyDescent="0.25">
      <c r="A28" s="28" t="s">
        <v>29</v>
      </c>
      <c r="B28" s="11" t="s">
        <v>674</v>
      </c>
      <c r="C28" s="12" t="s">
        <v>93</v>
      </c>
      <c r="D28" s="87"/>
      <c r="E28" s="13">
        <v>35</v>
      </c>
      <c r="F28" s="22"/>
      <c r="G28" s="14">
        <f t="shared" si="0"/>
        <v>0</v>
      </c>
      <c r="H28" s="14"/>
      <c r="I28" s="15"/>
      <c r="J28" s="15"/>
    </row>
    <row r="29" spans="1:10" x14ac:dyDescent="0.25">
      <c r="A29" s="28" t="s">
        <v>30</v>
      </c>
      <c r="B29" s="11" t="s">
        <v>666</v>
      </c>
      <c r="C29" s="12" t="s">
        <v>93</v>
      </c>
      <c r="D29" s="87"/>
      <c r="E29" s="13">
        <v>450</v>
      </c>
      <c r="F29" s="22"/>
      <c r="G29" s="14">
        <f t="shared" si="0"/>
        <v>0</v>
      </c>
      <c r="H29" s="14"/>
      <c r="I29" s="15"/>
      <c r="J29" s="15"/>
    </row>
    <row r="30" spans="1:10" x14ac:dyDescent="0.25">
      <c r="A30" s="28" t="s">
        <v>49</v>
      </c>
      <c r="B30" s="11" t="s">
        <v>667</v>
      </c>
      <c r="C30" s="12" t="s">
        <v>93</v>
      </c>
      <c r="D30" s="87"/>
      <c r="E30" s="13">
        <v>250</v>
      </c>
      <c r="F30" s="34"/>
      <c r="G30" s="14">
        <f t="shared" si="0"/>
        <v>0</v>
      </c>
      <c r="H30" s="14"/>
      <c r="I30" s="15"/>
      <c r="J30" s="15"/>
    </row>
    <row r="31" spans="1:10" ht="26.4" x14ac:dyDescent="0.25">
      <c r="A31" s="28" t="s">
        <v>51</v>
      </c>
      <c r="B31" s="11" t="s">
        <v>668</v>
      </c>
      <c r="C31" s="12" t="s">
        <v>93</v>
      </c>
      <c r="D31" s="87"/>
      <c r="E31" s="13">
        <v>300</v>
      </c>
      <c r="F31" s="23"/>
      <c r="G31" s="14">
        <f t="shared" si="0"/>
        <v>0</v>
      </c>
      <c r="H31" s="14"/>
      <c r="I31" s="15"/>
      <c r="J31" s="15"/>
    </row>
    <row r="32" spans="1:10" x14ac:dyDescent="0.25">
      <c r="A32" s="28" t="s">
        <v>53</v>
      </c>
      <c r="B32" s="11" t="s">
        <v>417</v>
      </c>
      <c r="C32" s="12" t="s">
        <v>93</v>
      </c>
      <c r="D32" s="87"/>
      <c r="E32" s="13">
        <v>35</v>
      </c>
      <c r="F32" s="23"/>
      <c r="G32" s="14">
        <f t="shared" si="0"/>
        <v>0</v>
      </c>
      <c r="H32" s="14"/>
      <c r="I32" s="15"/>
      <c r="J32" s="15"/>
    </row>
    <row r="33" spans="1:10" x14ac:dyDescent="0.25">
      <c r="A33" s="28" t="s">
        <v>55</v>
      </c>
      <c r="B33" s="11" t="s">
        <v>418</v>
      </c>
      <c r="C33" s="12" t="s">
        <v>93</v>
      </c>
      <c r="D33" s="87"/>
      <c r="E33" s="28">
        <v>35</v>
      </c>
      <c r="F33" s="77"/>
      <c r="G33" s="14">
        <f t="shared" si="0"/>
        <v>0</v>
      </c>
      <c r="H33" s="76"/>
      <c r="I33" s="15"/>
      <c r="J33" s="15"/>
    </row>
    <row r="34" spans="1:10" ht="26.4" x14ac:dyDescent="0.25">
      <c r="A34" s="28" t="s">
        <v>58</v>
      </c>
      <c r="B34" s="11" t="s">
        <v>419</v>
      </c>
      <c r="C34" s="12" t="s">
        <v>93</v>
      </c>
      <c r="D34" s="87"/>
      <c r="E34" s="46">
        <v>20</v>
      </c>
      <c r="F34" s="15"/>
      <c r="G34" s="14">
        <f t="shared" si="0"/>
        <v>0</v>
      </c>
      <c r="H34" s="15"/>
      <c r="I34" s="15"/>
      <c r="J34" s="15"/>
    </row>
    <row r="35" spans="1:10" x14ac:dyDescent="0.25">
      <c r="A35" s="28" t="s">
        <v>60</v>
      </c>
      <c r="B35" s="11" t="s">
        <v>420</v>
      </c>
      <c r="C35" s="12" t="s">
        <v>93</v>
      </c>
      <c r="D35" s="87"/>
      <c r="E35" s="46">
        <v>20</v>
      </c>
      <c r="F35" s="15"/>
      <c r="G35" s="14">
        <f t="shared" si="0"/>
        <v>0</v>
      </c>
      <c r="H35" s="15"/>
      <c r="I35" s="15"/>
      <c r="J35" s="15"/>
    </row>
    <row r="36" spans="1:10" x14ac:dyDescent="0.25">
      <c r="C36" s="1"/>
      <c r="D36" s="1"/>
    </row>
    <row r="37" spans="1:10" x14ac:dyDescent="0.25">
      <c r="C37" s="1"/>
      <c r="D37" s="1"/>
    </row>
    <row r="38" spans="1:10" ht="12.75" customHeight="1" x14ac:dyDescent="0.25">
      <c r="B38" s="140"/>
      <c r="D38" s="211" t="s">
        <v>114</v>
      </c>
      <c r="E38" s="211"/>
      <c r="F38" s="211"/>
      <c r="G38" s="188">
        <f>SUM(G19:G35)</f>
        <v>0</v>
      </c>
    </row>
    <row r="39" spans="1:10" x14ac:dyDescent="0.25">
      <c r="D39" s="211" t="s">
        <v>756</v>
      </c>
      <c r="E39" s="211"/>
      <c r="F39" s="211"/>
      <c r="G39" s="188">
        <f>G38*0.095</f>
        <v>0</v>
      </c>
    </row>
    <row r="40" spans="1:10" x14ac:dyDescent="0.25">
      <c r="D40" s="211" t="s">
        <v>322</v>
      </c>
      <c r="E40" s="211"/>
      <c r="F40" s="211"/>
      <c r="G40" s="188">
        <f>G38+G39</f>
        <v>0</v>
      </c>
    </row>
    <row r="42" spans="1:10" x14ac:dyDescent="0.25">
      <c r="D42" s="1" t="s">
        <v>115</v>
      </c>
      <c r="E42" s="1"/>
      <c r="F42" s="1"/>
      <c r="G42" s="1"/>
    </row>
  </sheetData>
  <mergeCells count="4">
    <mergeCell ref="I17:J17"/>
    <mergeCell ref="D38:F38"/>
    <mergeCell ref="D39:F39"/>
    <mergeCell ref="D40:F40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5F19B-CD5F-4757-92A8-FD3DBDDED889}">
  <dimension ref="A1:G36"/>
  <sheetViews>
    <sheetView topLeftCell="A6" workbookViewId="0">
      <selection activeCell="F32" sqref="F32"/>
    </sheetView>
  </sheetViews>
  <sheetFormatPr defaultRowHeight="13.2" x14ac:dyDescent="0.25"/>
  <cols>
    <col min="2" max="2" width="29.44140625" customWidth="1"/>
    <col min="3" max="3" width="11.109375" customWidth="1"/>
    <col min="4" max="4" width="13.88671875" customWidth="1"/>
    <col min="5" max="5" width="15.44140625" customWidth="1"/>
    <col min="6" max="6" width="12.44140625" customWidth="1"/>
    <col min="7" max="7" width="15" customWidth="1"/>
  </cols>
  <sheetData>
    <row r="1" spans="1:7" ht="15.6" x14ac:dyDescent="0.3">
      <c r="B1" s="44" t="s">
        <v>0</v>
      </c>
      <c r="C1" s="6"/>
      <c r="D1" s="6"/>
      <c r="E1" s="6"/>
      <c r="F1" s="2"/>
    </row>
    <row r="2" spans="1:7" ht="15" x14ac:dyDescent="0.25">
      <c r="B2" s="4"/>
      <c r="C2" s="6"/>
      <c r="D2" s="6"/>
      <c r="E2" s="6"/>
      <c r="F2" s="2"/>
    </row>
    <row r="3" spans="1:7" ht="15" x14ac:dyDescent="0.25">
      <c r="B3" s="4" t="s">
        <v>94</v>
      </c>
      <c r="C3" s="6"/>
      <c r="D3" s="6"/>
      <c r="E3" s="6"/>
      <c r="F3" s="2"/>
    </row>
    <row r="4" spans="1:7" ht="15" x14ac:dyDescent="0.25">
      <c r="B4" s="4"/>
      <c r="C4" s="6"/>
      <c r="D4" s="6"/>
      <c r="E4" s="6"/>
      <c r="F4" s="2"/>
    </row>
    <row r="5" spans="1:7" ht="15" x14ac:dyDescent="0.25">
      <c r="B5" s="4" t="s">
        <v>94</v>
      </c>
      <c r="C5" s="6"/>
      <c r="D5" s="6"/>
      <c r="E5" s="6"/>
      <c r="F5" s="2"/>
    </row>
    <row r="6" spans="1:7" ht="15" x14ac:dyDescent="0.25">
      <c r="B6" s="4"/>
      <c r="C6" s="6"/>
      <c r="D6" s="6"/>
      <c r="E6" s="6"/>
      <c r="F6" s="2"/>
    </row>
    <row r="7" spans="1:7" ht="15" x14ac:dyDescent="0.25">
      <c r="B7" s="4"/>
      <c r="C7" s="6"/>
      <c r="D7" s="6"/>
      <c r="E7" s="6"/>
      <c r="F7" s="2"/>
    </row>
    <row r="8" spans="1:7" ht="15" x14ac:dyDescent="0.25">
      <c r="B8" s="4"/>
      <c r="C8" s="6"/>
      <c r="D8" s="6"/>
      <c r="E8" s="6"/>
      <c r="F8" s="2"/>
    </row>
    <row r="9" spans="1:7" ht="17.399999999999999" x14ac:dyDescent="0.3">
      <c r="B9" s="4"/>
      <c r="C9" s="7" t="s">
        <v>1</v>
      </c>
      <c r="D9" s="7"/>
      <c r="E9" s="8"/>
      <c r="F9" s="2"/>
    </row>
    <row r="10" spans="1:7" x14ac:dyDescent="0.25">
      <c r="B10" s="9"/>
      <c r="D10" s="2"/>
      <c r="E10" s="2"/>
      <c r="F10" s="2"/>
    </row>
    <row r="11" spans="1:7" x14ac:dyDescent="0.25">
      <c r="B11" s="9" t="s">
        <v>323</v>
      </c>
      <c r="D11" s="2"/>
      <c r="E11" s="2"/>
      <c r="F11" s="2"/>
    </row>
    <row r="12" spans="1:7" x14ac:dyDescent="0.25">
      <c r="B12" s="9"/>
      <c r="D12" s="2"/>
      <c r="E12" s="2"/>
      <c r="F12" s="2"/>
    </row>
    <row r="13" spans="1:7" x14ac:dyDescent="0.25">
      <c r="B13" s="9" t="s">
        <v>680</v>
      </c>
      <c r="D13" s="2"/>
      <c r="E13" s="2"/>
      <c r="F13" s="2"/>
    </row>
    <row r="14" spans="1:7" x14ac:dyDescent="0.25">
      <c r="B14" s="9" t="s">
        <v>713</v>
      </c>
      <c r="D14" s="2"/>
      <c r="E14" s="2"/>
      <c r="F14" s="2"/>
    </row>
    <row r="15" spans="1:7" x14ac:dyDescent="0.25">
      <c r="B15" s="9"/>
      <c r="D15" s="2"/>
      <c r="E15" s="2"/>
      <c r="F15" s="2"/>
    </row>
    <row r="16" spans="1:7" ht="28.8" x14ac:dyDescent="0.25">
      <c r="A16" s="36" t="s">
        <v>3</v>
      </c>
      <c r="B16" s="37" t="s">
        <v>4</v>
      </c>
      <c r="C16" s="36" t="s">
        <v>11</v>
      </c>
      <c r="D16" s="38" t="s">
        <v>98</v>
      </c>
      <c r="E16" s="39" t="s">
        <v>13</v>
      </c>
      <c r="F16" s="39" t="s">
        <v>100</v>
      </c>
      <c r="G16" s="36" t="s">
        <v>101</v>
      </c>
    </row>
    <row r="17" spans="1:7" ht="26.4" x14ac:dyDescent="0.25">
      <c r="A17" s="12" t="s">
        <v>15</v>
      </c>
      <c r="B17" s="11" t="s">
        <v>102</v>
      </c>
      <c r="C17" s="40" t="s">
        <v>93</v>
      </c>
      <c r="D17" s="41">
        <v>120</v>
      </c>
      <c r="E17" s="42"/>
      <c r="F17" s="42">
        <f>D17*E17</f>
        <v>0</v>
      </c>
      <c r="G17" s="40"/>
    </row>
    <row r="18" spans="1:7" ht="26.4" x14ac:dyDescent="0.25">
      <c r="A18" s="12" t="s">
        <v>39</v>
      </c>
      <c r="B18" s="11" t="s">
        <v>103</v>
      </c>
      <c r="C18" s="40" t="s">
        <v>93</v>
      </c>
      <c r="D18" s="41">
        <v>20</v>
      </c>
      <c r="E18" s="42"/>
      <c r="F18" s="42">
        <f t="shared" ref="F18:F28" si="0">D18*E18</f>
        <v>0</v>
      </c>
      <c r="G18" s="40"/>
    </row>
    <row r="19" spans="1:7" x14ac:dyDescent="0.25">
      <c r="A19" s="12" t="s">
        <v>16</v>
      </c>
      <c r="B19" s="11" t="s">
        <v>104</v>
      </c>
      <c r="C19" s="47" t="s">
        <v>93</v>
      </c>
      <c r="D19" s="47">
        <v>50</v>
      </c>
      <c r="E19" s="42"/>
      <c r="F19" s="42">
        <f t="shared" si="0"/>
        <v>0</v>
      </c>
      <c r="G19" s="40"/>
    </row>
    <row r="20" spans="1:7" ht="26.4" x14ac:dyDescent="0.25">
      <c r="A20" s="12" t="s">
        <v>17</v>
      </c>
      <c r="B20" s="11" t="s">
        <v>105</v>
      </c>
      <c r="C20" s="40" t="s">
        <v>93</v>
      </c>
      <c r="D20" s="41">
        <v>150</v>
      </c>
      <c r="E20" s="42"/>
      <c r="F20" s="42">
        <f t="shared" si="0"/>
        <v>0</v>
      </c>
      <c r="G20" s="40"/>
    </row>
    <row r="21" spans="1:7" ht="26.4" x14ac:dyDescent="0.25">
      <c r="A21" s="12" t="s">
        <v>25</v>
      </c>
      <c r="B21" s="11" t="s">
        <v>106</v>
      </c>
      <c r="C21" s="40" t="s">
        <v>93</v>
      </c>
      <c r="D21" s="41">
        <v>100</v>
      </c>
      <c r="E21" s="42"/>
      <c r="F21" s="42">
        <f t="shared" si="0"/>
        <v>0</v>
      </c>
      <c r="G21" s="40"/>
    </row>
    <row r="22" spans="1:7" ht="26.4" x14ac:dyDescent="0.25">
      <c r="A22" s="12" t="s">
        <v>26</v>
      </c>
      <c r="B22" s="11" t="s">
        <v>107</v>
      </c>
      <c r="C22" s="40" t="s">
        <v>93</v>
      </c>
      <c r="D22" s="41">
        <v>100</v>
      </c>
      <c r="E22" s="42"/>
      <c r="F22" s="42">
        <f t="shared" si="0"/>
        <v>0</v>
      </c>
      <c r="G22" s="40"/>
    </row>
    <row r="23" spans="1:7" ht="26.4" x14ac:dyDescent="0.25">
      <c r="A23" s="12" t="s">
        <v>27</v>
      </c>
      <c r="B23" s="11" t="s">
        <v>108</v>
      </c>
      <c r="C23" s="40" t="s">
        <v>93</v>
      </c>
      <c r="D23" s="41">
        <v>100</v>
      </c>
      <c r="E23" s="42"/>
      <c r="F23" s="42">
        <f t="shared" si="0"/>
        <v>0</v>
      </c>
      <c r="G23" s="40"/>
    </row>
    <row r="24" spans="1:7" x14ac:dyDescent="0.25">
      <c r="A24" s="12" t="s">
        <v>28</v>
      </c>
      <c r="B24" s="11" t="s">
        <v>109</v>
      </c>
      <c r="C24" s="47" t="s">
        <v>93</v>
      </c>
      <c r="D24" s="47">
        <v>100</v>
      </c>
      <c r="E24" s="42"/>
      <c r="F24" s="42">
        <f t="shared" si="0"/>
        <v>0</v>
      </c>
      <c r="G24" s="40"/>
    </row>
    <row r="25" spans="1:7" ht="26.4" x14ac:dyDescent="0.25">
      <c r="A25" s="12" t="s">
        <v>29</v>
      </c>
      <c r="B25" s="11" t="s">
        <v>110</v>
      </c>
      <c r="C25" s="47" t="s">
        <v>93</v>
      </c>
      <c r="D25" s="47">
        <v>150</v>
      </c>
      <c r="E25" s="42"/>
      <c r="F25" s="42">
        <f t="shared" si="0"/>
        <v>0</v>
      </c>
      <c r="G25" s="40"/>
    </row>
    <row r="26" spans="1:7" ht="26.4" x14ac:dyDescent="0.25">
      <c r="A26" s="12" t="s">
        <v>30</v>
      </c>
      <c r="B26" s="11" t="s">
        <v>111</v>
      </c>
      <c r="C26" s="47" t="s">
        <v>93</v>
      </c>
      <c r="D26" s="43">
        <v>150</v>
      </c>
      <c r="E26" s="14"/>
      <c r="F26" s="42">
        <f t="shared" si="0"/>
        <v>0</v>
      </c>
      <c r="G26" s="12"/>
    </row>
    <row r="27" spans="1:7" x14ac:dyDescent="0.25">
      <c r="A27" s="12" t="s">
        <v>49</v>
      </c>
      <c r="B27" s="11" t="s">
        <v>112</v>
      </c>
      <c r="C27" s="47" t="s">
        <v>93</v>
      </c>
      <c r="D27" s="43">
        <v>100</v>
      </c>
      <c r="E27" s="14"/>
      <c r="F27" s="42">
        <f t="shared" si="0"/>
        <v>0</v>
      </c>
      <c r="G27" s="12"/>
    </row>
    <row r="28" spans="1:7" ht="26.4" x14ac:dyDescent="0.25">
      <c r="A28" s="12" t="s">
        <v>51</v>
      </c>
      <c r="B28" s="11" t="s">
        <v>113</v>
      </c>
      <c r="C28" s="47" t="s">
        <v>93</v>
      </c>
      <c r="D28" s="43">
        <v>50</v>
      </c>
      <c r="E28" s="14"/>
      <c r="F28" s="42">
        <f t="shared" si="0"/>
        <v>0</v>
      </c>
      <c r="G28" s="12"/>
    </row>
    <row r="29" spans="1:7" x14ac:dyDescent="0.25">
      <c r="B29" s="9"/>
      <c r="C29" s="72"/>
      <c r="D29" s="72"/>
      <c r="E29" s="72"/>
      <c r="F29" s="53"/>
    </row>
    <row r="30" spans="1:7" x14ac:dyDescent="0.25">
      <c r="B30" s="9"/>
      <c r="C30" s="29"/>
      <c r="D30" s="29"/>
      <c r="E30" s="29"/>
      <c r="F30" s="53"/>
    </row>
    <row r="31" spans="1:7" x14ac:dyDescent="0.25">
      <c r="C31" s="29"/>
      <c r="D31" s="29"/>
      <c r="E31" s="29"/>
      <c r="F31" s="53"/>
    </row>
    <row r="32" spans="1:7" ht="12.75" customHeight="1" x14ac:dyDescent="0.25">
      <c r="C32" s="211" t="s">
        <v>114</v>
      </c>
      <c r="D32" s="211"/>
      <c r="E32" s="211"/>
      <c r="F32" s="188">
        <f>SUM(F17:F28)</f>
        <v>0</v>
      </c>
    </row>
    <row r="33" spans="2:6" x14ac:dyDescent="0.25">
      <c r="C33" s="211" t="s">
        <v>756</v>
      </c>
      <c r="D33" s="211"/>
      <c r="E33" s="211"/>
      <c r="F33" s="188">
        <f>F32*0.095</f>
        <v>0</v>
      </c>
    </row>
    <row r="34" spans="2:6" x14ac:dyDescent="0.25">
      <c r="B34" s="9"/>
      <c r="C34" s="211" t="s">
        <v>322</v>
      </c>
      <c r="D34" s="211"/>
      <c r="E34" s="211"/>
      <c r="F34" s="188">
        <f>F32+F33</f>
        <v>0</v>
      </c>
    </row>
    <row r="36" spans="2:6" x14ac:dyDescent="0.25">
      <c r="C36" s="1" t="s">
        <v>115</v>
      </c>
      <c r="D36" s="1"/>
      <c r="E36" s="1"/>
      <c r="F36" s="1"/>
    </row>
  </sheetData>
  <mergeCells count="3">
    <mergeCell ref="C32:E32"/>
    <mergeCell ref="C33:E33"/>
    <mergeCell ref="C34:E3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A641-16F0-43DB-91E9-B8304ED02DE3}">
  <dimension ref="A1:K73"/>
  <sheetViews>
    <sheetView topLeftCell="A45" workbookViewId="0">
      <selection activeCell="K69" sqref="K69"/>
    </sheetView>
  </sheetViews>
  <sheetFormatPr defaultRowHeight="13.2" x14ac:dyDescent="0.25"/>
  <cols>
    <col min="2" max="2" width="26.109375" customWidth="1"/>
    <col min="6" max="7" width="13.88671875" customWidth="1"/>
    <col min="8" max="8" width="15.6640625" customWidth="1"/>
    <col min="9" max="9" width="15.5546875" customWidth="1"/>
    <col min="10" max="10" width="10.6640625" customWidth="1"/>
    <col min="11" max="11" width="15.5546875" customWidth="1"/>
  </cols>
  <sheetData>
    <row r="1" spans="1:8" ht="15.6" x14ac:dyDescent="0.3">
      <c r="B1" s="3" t="s">
        <v>0</v>
      </c>
    </row>
    <row r="2" spans="1:8" ht="15" x14ac:dyDescent="0.25">
      <c r="A2" s="2"/>
      <c r="B2" s="4"/>
      <c r="C2" s="5"/>
      <c r="D2" s="5"/>
      <c r="E2" s="6"/>
      <c r="F2" s="6"/>
      <c r="G2" s="6"/>
      <c r="H2" s="2"/>
    </row>
    <row r="3" spans="1:8" ht="15" x14ac:dyDescent="0.25">
      <c r="A3" s="2"/>
      <c r="B3" s="63"/>
      <c r="C3" s="5"/>
      <c r="D3" s="5"/>
      <c r="E3" s="6"/>
      <c r="F3" s="6"/>
      <c r="G3" s="6"/>
      <c r="H3" s="2"/>
    </row>
    <row r="4" spans="1:8" ht="15" x14ac:dyDescent="0.25">
      <c r="A4" s="2"/>
      <c r="B4" s="139"/>
      <c r="C4" s="5"/>
      <c r="D4" s="5"/>
      <c r="E4" s="6"/>
      <c r="F4" s="6"/>
      <c r="G4" s="6"/>
      <c r="H4" s="2"/>
    </row>
    <row r="5" spans="1:8" ht="15" x14ac:dyDescent="0.25">
      <c r="A5" s="2"/>
      <c r="B5" s="139"/>
      <c r="C5" s="5"/>
      <c r="D5" s="5"/>
      <c r="E5" s="6"/>
      <c r="F5" s="6"/>
      <c r="G5" s="6"/>
      <c r="H5" s="2"/>
    </row>
    <row r="6" spans="1:8" ht="15" x14ac:dyDescent="0.25">
      <c r="A6" s="2"/>
      <c r="B6" s="4"/>
      <c r="C6" s="5"/>
      <c r="D6" s="5"/>
      <c r="E6" s="6"/>
      <c r="F6" s="6"/>
      <c r="G6" s="6"/>
      <c r="H6" s="2"/>
    </row>
    <row r="7" spans="1:8" ht="15" x14ac:dyDescent="0.25">
      <c r="A7" s="2"/>
      <c r="B7" s="4"/>
      <c r="C7" s="5"/>
      <c r="D7" s="5"/>
      <c r="E7" s="6"/>
      <c r="F7" s="6"/>
      <c r="G7" s="6"/>
      <c r="H7" s="2"/>
    </row>
    <row r="8" spans="1:8" ht="15" x14ac:dyDescent="0.25">
      <c r="A8" s="2"/>
      <c r="B8" s="4"/>
      <c r="C8" s="5"/>
      <c r="D8" s="5"/>
      <c r="E8" s="6"/>
      <c r="F8" s="6"/>
      <c r="G8" s="6"/>
      <c r="H8" s="2"/>
    </row>
    <row r="9" spans="1:8" ht="15" x14ac:dyDescent="0.25">
      <c r="A9" s="2"/>
      <c r="B9" s="4"/>
      <c r="C9" s="5"/>
      <c r="D9" s="5"/>
      <c r="E9" s="6"/>
      <c r="F9" s="6"/>
      <c r="G9" s="6"/>
      <c r="H9" s="2"/>
    </row>
    <row r="10" spans="1:8" ht="15" x14ac:dyDescent="0.25">
      <c r="A10" s="2"/>
      <c r="B10" s="4"/>
      <c r="C10" s="5"/>
      <c r="D10" s="5"/>
      <c r="E10" s="6"/>
      <c r="F10" s="6"/>
      <c r="G10" s="6"/>
      <c r="H10" s="2"/>
    </row>
    <row r="11" spans="1:8" ht="17.399999999999999" x14ac:dyDescent="0.3">
      <c r="A11" s="2"/>
      <c r="B11" s="4"/>
      <c r="C11" s="5"/>
      <c r="D11" s="5"/>
      <c r="E11" s="7" t="s">
        <v>1</v>
      </c>
      <c r="F11" s="7"/>
      <c r="G11" s="8"/>
      <c r="H11" s="2"/>
    </row>
    <row r="12" spans="1:8" x14ac:dyDescent="0.25">
      <c r="A12" s="2"/>
      <c r="B12" s="9"/>
      <c r="C12" s="10"/>
      <c r="D12" s="10"/>
      <c r="F12" s="2"/>
      <c r="G12" s="2"/>
      <c r="H12" s="2"/>
    </row>
    <row r="13" spans="1:8" x14ac:dyDescent="0.25">
      <c r="A13" s="2"/>
      <c r="B13" s="9" t="s">
        <v>2</v>
      </c>
      <c r="C13" s="10"/>
      <c r="D13" s="10"/>
      <c r="F13" s="2"/>
      <c r="G13" s="2"/>
      <c r="H13" s="2"/>
    </row>
    <row r="14" spans="1:8" x14ac:dyDescent="0.25">
      <c r="A14" s="2"/>
      <c r="B14" s="9"/>
      <c r="C14" s="10"/>
      <c r="D14" s="10"/>
      <c r="F14" s="2"/>
      <c r="G14" s="2"/>
      <c r="H14" s="2"/>
    </row>
    <row r="15" spans="1:8" x14ac:dyDescent="0.25">
      <c r="A15" s="2"/>
      <c r="B15" s="9" t="s">
        <v>6</v>
      </c>
      <c r="C15" s="10"/>
      <c r="D15" s="10"/>
      <c r="F15" s="2"/>
      <c r="G15" s="2"/>
      <c r="H15" s="2"/>
    </row>
    <row r="16" spans="1:8" x14ac:dyDescent="0.25">
      <c r="A16" s="2"/>
      <c r="B16" s="9" t="s">
        <v>714</v>
      </c>
      <c r="C16" s="10"/>
      <c r="D16" s="10"/>
      <c r="F16" s="2"/>
      <c r="G16" s="2"/>
      <c r="H16" s="2"/>
    </row>
    <row r="17" spans="1:11" x14ac:dyDescent="0.25">
      <c r="A17" s="2"/>
      <c r="B17" s="9"/>
      <c r="C17" s="10"/>
      <c r="D17" s="10"/>
      <c r="F17" s="2"/>
      <c r="G17" s="2"/>
      <c r="H17" s="2"/>
      <c r="J17" s="208" t="s">
        <v>7</v>
      </c>
      <c r="K17" s="208"/>
    </row>
    <row r="18" spans="1:11" ht="38.4" x14ac:dyDescent="0.25">
      <c r="A18" s="18" t="s">
        <v>3</v>
      </c>
      <c r="B18" s="19" t="s">
        <v>4</v>
      </c>
      <c r="C18" s="18" t="s">
        <v>10</v>
      </c>
      <c r="D18" s="164" t="s">
        <v>726</v>
      </c>
      <c r="E18" s="18" t="s">
        <v>11</v>
      </c>
      <c r="F18" s="16" t="s">
        <v>12</v>
      </c>
      <c r="G18" s="17" t="s">
        <v>13</v>
      </c>
      <c r="H18" s="17" t="s">
        <v>14</v>
      </c>
      <c r="I18" s="18" t="s">
        <v>5</v>
      </c>
      <c r="J18" s="20" t="s">
        <v>8</v>
      </c>
      <c r="K18" s="21" t="s">
        <v>9</v>
      </c>
    </row>
    <row r="19" spans="1:11" ht="66" x14ac:dyDescent="0.25">
      <c r="A19" s="28" t="s">
        <v>15</v>
      </c>
      <c r="B19" s="86" t="s">
        <v>695</v>
      </c>
      <c r="C19" s="84" t="s">
        <v>421</v>
      </c>
      <c r="D19" s="84" t="s">
        <v>725</v>
      </c>
      <c r="E19" s="84" t="s">
        <v>35</v>
      </c>
      <c r="F19" s="13">
        <v>50</v>
      </c>
      <c r="G19" s="14"/>
      <c r="H19" s="14">
        <f>F19*G19</f>
        <v>0</v>
      </c>
      <c r="I19" s="11"/>
      <c r="J19" s="15"/>
      <c r="K19" s="15"/>
    </row>
    <row r="20" spans="1:11" ht="52.8" x14ac:dyDescent="0.25">
      <c r="A20" s="28" t="s">
        <v>39</v>
      </c>
      <c r="B20" s="86" t="s">
        <v>696</v>
      </c>
      <c r="C20" s="84" t="s">
        <v>163</v>
      </c>
      <c r="D20" s="84"/>
      <c r="E20" s="84" t="s">
        <v>35</v>
      </c>
      <c r="F20" s="13">
        <v>60</v>
      </c>
      <c r="G20" s="14"/>
      <c r="H20" s="14">
        <f t="shared" ref="H20:H66" si="0">F20*G20</f>
        <v>0</v>
      </c>
      <c r="I20" s="11"/>
      <c r="J20" s="15"/>
      <c r="K20" s="15"/>
    </row>
    <row r="21" spans="1:11" ht="39.6" x14ac:dyDescent="0.25">
      <c r="A21" s="28" t="s">
        <v>16</v>
      </c>
      <c r="B21" s="86" t="s">
        <v>694</v>
      </c>
      <c r="C21" s="84" t="s">
        <v>165</v>
      </c>
      <c r="D21" s="84"/>
      <c r="E21" s="84" t="s">
        <v>35</v>
      </c>
      <c r="F21" s="78">
        <v>40</v>
      </c>
      <c r="G21" s="79"/>
      <c r="H21" s="14">
        <f t="shared" si="0"/>
        <v>0</v>
      </c>
      <c r="I21" s="86"/>
      <c r="J21" s="81"/>
      <c r="K21" s="81"/>
    </row>
    <row r="22" spans="1:11" ht="39.6" x14ac:dyDescent="0.25">
      <c r="A22" s="28" t="s">
        <v>17</v>
      </c>
      <c r="B22" s="86" t="s">
        <v>697</v>
      </c>
      <c r="C22" s="84" t="s">
        <v>163</v>
      </c>
      <c r="D22" s="84"/>
      <c r="E22" s="84" t="s">
        <v>35</v>
      </c>
      <c r="F22" s="13">
        <v>120</v>
      </c>
      <c r="G22" s="14"/>
      <c r="H22" s="14">
        <f t="shared" si="0"/>
        <v>0</v>
      </c>
      <c r="I22" s="11"/>
      <c r="J22" s="15"/>
      <c r="K22" s="15"/>
    </row>
    <row r="23" spans="1:11" ht="26.4" x14ac:dyDescent="0.25">
      <c r="A23" s="28" t="s">
        <v>25</v>
      </c>
      <c r="B23" s="86" t="s">
        <v>422</v>
      </c>
      <c r="C23" s="84" t="s">
        <v>163</v>
      </c>
      <c r="D23" s="84" t="s">
        <v>725</v>
      </c>
      <c r="E23" s="84" t="s">
        <v>35</v>
      </c>
      <c r="F23" s="13">
        <v>120</v>
      </c>
      <c r="G23" s="14"/>
      <c r="H23" s="14">
        <f t="shared" si="0"/>
        <v>0</v>
      </c>
      <c r="I23" s="11"/>
      <c r="J23" s="15"/>
      <c r="K23" s="15"/>
    </row>
    <row r="24" spans="1:11" x14ac:dyDescent="0.25">
      <c r="A24" s="28" t="s">
        <v>26</v>
      </c>
      <c r="B24" s="86" t="s">
        <v>698</v>
      </c>
      <c r="C24" s="84" t="s">
        <v>423</v>
      </c>
      <c r="D24" s="84" t="s">
        <v>725</v>
      </c>
      <c r="E24" s="84" t="s">
        <v>35</v>
      </c>
      <c r="F24" s="78">
        <v>720</v>
      </c>
      <c r="G24" s="14"/>
      <c r="H24" s="14">
        <f t="shared" si="0"/>
        <v>0</v>
      </c>
      <c r="I24" s="86"/>
      <c r="J24" s="81"/>
      <c r="K24" s="81"/>
    </row>
    <row r="25" spans="1:11" x14ac:dyDescent="0.25">
      <c r="A25" s="28" t="s">
        <v>27</v>
      </c>
      <c r="B25" s="86" t="s">
        <v>424</v>
      </c>
      <c r="C25" s="87" t="s">
        <v>423</v>
      </c>
      <c r="D25" s="87" t="s">
        <v>725</v>
      </c>
      <c r="E25" s="84" t="s">
        <v>35</v>
      </c>
      <c r="F25" s="78">
        <v>720</v>
      </c>
      <c r="G25" s="14"/>
      <c r="H25" s="14">
        <f t="shared" si="0"/>
        <v>0</v>
      </c>
      <c r="I25" s="86"/>
      <c r="J25" s="81"/>
      <c r="K25" s="81"/>
    </row>
    <row r="26" spans="1:11" ht="66" x14ac:dyDescent="0.25">
      <c r="A26" s="28" t="s">
        <v>28</v>
      </c>
      <c r="B26" s="86" t="s">
        <v>425</v>
      </c>
      <c r="C26" s="87" t="s">
        <v>426</v>
      </c>
      <c r="D26" s="87" t="s">
        <v>725</v>
      </c>
      <c r="E26" s="84" t="s">
        <v>35</v>
      </c>
      <c r="F26" s="78">
        <v>350</v>
      </c>
      <c r="G26" s="14"/>
      <c r="H26" s="14">
        <f t="shared" si="0"/>
        <v>0</v>
      </c>
      <c r="I26" s="86"/>
      <c r="J26" s="81"/>
      <c r="K26" s="81"/>
    </row>
    <row r="27" spans="1:11" x14ac:dyDescent="0.25">
      <c r="A27" s="28" t="s">
        <v>29</v>
      </c>
      <c r="B27" s="86" t="s">
        <v>427</v>
      </c>
      <c r="C27" s="84" t="s">
        <v>428</v>
      </c>
      <c r="D27" s="84"/>
      <c r="E27" s="84" t="s">
        <v>35</v>
      </c>
      <c r="F27" s="13">
        <v>20</v>
      </c>
      <c r="G27" s="14"/>
      <c r="H27" s="14">
        <f t="shared" si="0"/>
        <v>0</v>
      </c>
      <c r="I27" s="11"/>
      <c r="J27" s="15"/>
      <c r="K27" s="15"/>
    </row>
    <row r="28" spans="1:11" x14ac:dyDescent="0.25">
      <c r="A28" s="28" t="s">
        <v>30</v>
      </c>
      <c r="B28" s="86" t="s">
        <v>429</v>
      </c>
      <c r="C28" s="84" t="s">
        <v>430</v>
      </c>
      <c r="D28" s="84" t="s">
        <v>725</v>
      </c>
      <c r="E28" s="84" t="s">
        <v>35</v>
      </c>
      <c r="F28" s="13">
        <v>1200</v>
      </c>
      <c r="G28" s="14"/>
      <c r="H28" s="14">
        <f t="shared" si="0"/>
        <v>0</v>
      </c>
      <c r="I28" s="24"/>
      <c r="J28" s="15"/>
      <c r="K28" s="15"/>
    </row>
    <row r="29" spans="1:11" ht="92.4" x14ac:dyDescent="0.25">
      <c r="A29" s="28" t="s">
        <v>49</v>
      </c>
      <c r="B29" s="86" t="s">
        <v>431</v>
      </c>
      <c r="C29" s="84" t="s">
        <v>163</v>
      </c>
      <c r="D29" s="84" t="s">
        <v>725</v>
      </c>
      <c r="E29" s="84" t="s">
        <v>35</v>
      </c>
      <c r="F29" s="13">
        <v>60</v>
      </c>
      <c r="G29" s="14"/>
      <c r="H29" s="14">
        <f t="shared" si="0"/>
        <v>0</v>
      </c>
      <c r="I29" s="25"/>
      <c r="J29" s="15"/>
      <c r="K29" s="15"/>
    </row>
    <row r="30" spans="1:11" ht="66" x14ac:dyDescent="0.25">
      <c r="A30" s="28" t="s">
        <v>51</v>
      </c>
      <c r="B30" s="86" t="s">
        <v>432</v>
      </c>
      <c r="C30" s="84" t="s">
        <v>433</v>
      </c>
      <c r="D30" s="84" t="s">
        <v>725</v>
      </c>
      <c r="E30" s="84" t="s">
        <v>35</v>
      </c>
      <c r="F30" s="78">
        <v>720</v>
      </c>
      <c r="G30" s="14"/>
      <c r="H30" s="14">
        <f t="shared" si="0"/>
        <v>0</v>
      </c>
      <c r="I30" s="80"/>
      <c r="J30" s="81"/>
      <c r="K30" s="81"/>
    </row>
    <row r="31" spans="1:11" x14ac:dyDescent="0.25">
      <c r="A31" s="28" t="s">
        <v>53</v>
      </c>
      <c r="B31" s="86" t="s">
        <v>434</v>
      </c>
      <c r="C31" s="84" t="s">
        <v>435</v>
      </c>
      <c r="D31" s="84"/>
      <c r="E31" s="84" t="s">
        <v>35</v>
      </c>
      <c r="F31" s="143">
        <v>80</v>
      </c>
      <c r="G31" s="14"/>
      <c r="H31" s="14">
        <f t="shared" si="0"/>
        <v>0</v>
      </c>
      <c r="I31" s="82"/>
      <c r="J31" s="81"/>
      <c r="K31" s="81"/>
    </row>
    <row r="32" spans="1:11" x14ac:dyDescent="0.25">
      <c r="A32" s="28" t="s">
        <v>55</v>
      </c>
      <c r="B32" s="86" t="s">
        <v>436</v>
      </c>
      <c r="C32" s="84" t="s">
        <v>437</v>
      </c>
      <c r="D32" s="84"/>
      <c r="E32" s="84" t="s">
        <v>35</v>
      </c>
      <c r="F32" s="83">
        <v>360</v>
      </c>
      <c r="G32" s="14"/>
      <c r="H32" s="14">
        <f t="shared" si="0"/>
        <v>0</v>
      </c>
      <c r="I32" s="81"/>
      <c r="J32" s="81"/>
      <c r="K32" s="81"/>
    </row>
    <row r="33" spans="1:11" x14ac:dyDescent="0.25">
      <c r="A33" s="28" t="s">
        <v>58</v>
      </c>
      <c r="B33" s="86" t="s">
        <v>438</v>
      </c>
      <c r="C33" s="84" t="s">
        <v>430</v>
      </c>
      <c r="D33" s="84" t="s">
        <v>725</v>
      </c>
      <c r="E33" s="84" t="s">
        <v>35</v>
      </c>
      <c r="F33" s="83">
        <v>100</v>
      </c>
      <c r="G33" s="14"/>
      <c r="H33" s="14">
        <f t="shared" si="0"/>
        <v>0</v>
      </c>
      <c r="I33" s="81"/>
      <c r="J33" s="81"/>
      <c r="K33" s="81"/>
    </row>
    <row r="34" spans="1:11" ht="79.2" x14ac:dyDescent="0.25">
      <c r="A34" s="28" t="s">
        <v>60</v>
      </c>
      <c r="B34" s="86" t="s">
        <v>439</v>
      </c>
      <c r="C34" s="84" t="s">
        <v>426</v>
      </c>
      <c r="D34" s="84" t="s">
        <v>725</v>
      </c>
      <c r="E34" s="84" t="s">
        <v>35</v>
      </c>
      <c r="F34" s="83">
        <v>300</v>
      </c>
      <c r="G34" s="14"/>
      <c r="H34" s="14">
        <f t="shared" si="0"/>
        <v>0</v>
      </c>
      <c r="I34" s="81"/>
      <c r="J34" s="81"/>
      <c r="K34" s="81"/>
    </row>
    <row r="35" spans="1:11" ht="26.4" x14ac:dyDescent="0.25">
      <c r="A35" s="28" t="s">
        <v>62</v>
      </c>
      <c r="B35" s="86" t="s">
        <v>699</v>
      </c>
      <c r="C35" s="84" t="s">
        <v>440</v>
      </c>
      <c r="D35" s="84"/>
      <c r="E35" s="84" t="s">
        <v>35</v>
      </c>
      <c r="F35" s="83">
        <v>20</v>
      </c>
      <c r="G35" s="14"/>
      <c r="H35" s="14">
        <f t="shared" si="0"/>
        <v>0</v>
      </c>
      <c r="I35" s="81"/>
      <c r="J35" s="81"/>
      <c r="K35" s="81"/>
    </row>
    <row r="36" spans="1:11" ht="26.4" x14ac:dyDescent="0.25">
      <c r="A36" s="28" t="s">
        <v>63</v>
      </c>
      <c r="B36" s="86" t="s">
        <v>700</v>
      </c>
      <c r="C36" s="84" t="s">
        <v>93</v>
      </c>
      <c r="D36" s="84"/>
      <c r="E36" s="84" t="s">
        <v>35</v>
      </c>
      <c r="F36" s="83">
        <v>5</v>
      </c>
      <c r="G36" s="14"/>
      <c r="H36" s="14">
        <f t="shared" si="0"/>
        <v>0</v>
      </c>
      <c r="I36" s="81"/>
      <c r="J36" s="81"/>
      <c r="K36" s="81"/>
    </row>
    <row r="37" spans="1:11" ht="26.4" x14ac:dyDescent="0.25">
      <c r="A37" s="28" t="s">
        <v>65</v>
      </c>
      <c r="B37" s="86" t="s">
        <v>701</v>
      </c>
      <c r="C37" s="84" t="s">
        <v>440</v>
      </c>
      <c r="D37" s="84"/>
      <c r="E37" s="84" t="s">
        <v>35</v>
      </c>
      <c r="F37" s="83">
        <v>5</v>
      </c>
      <c r="G37" s="14"/>
      <c r="H37" s="14">
        <f t="shared" si="0"/>
        <v>0</v>
      </c>
      <c r="I37" s="81"/>
      <c r="J37" s="81"/>
      <c r="K37" s="81"/>
    </row>
    <row r="38" spans="1:11" x14ac:dyDescent="0.25">
      <c r="A38" s="28" t="s">
        <v>66</v>
      </c>
      <c r="B38" s="86" t="s">
        <v>441</v>
      </c>
      <c r="C38" s="85" t="s">
        <v>442</v>
      </c>
      <c r="D38" s="85"/>
      <c r="E38" s="84" t="s">
        <v>35</v>
      </c>
      <c r="F38" s="83">
        <v>20</v>
      </c>
      <c r="G38" s="14"/>
      <c r="H38" s="14">
        <f t="shared" si="0"/>
        <v>0</v>
      </c>
      <c r="I38" s="81"/>
      <c r="J38" s="81"/>
      <c r="K38" s="81"/>
    </row>
    <row r="39" spans="1:11" x14ac:dyDescent="0.25">
      <c r="A39" s="28" t="s">
        <v>68</v>
      </c>
      <c r="B39" s="86" t="s">
        <v>443</v>
      </c>
      <c r="C39" s="85" t="s">
        <v>444</v>
      </c>
      <c r="D39" s="85"/>
      <c r="E39" s="84" t="s">
        <v>35</v>
      </c>
      <c r="F39" s="83">
        <v>720</v>
      </c>
      <c r="G39" s="14"/>
      <c r="H39" s="14">
        <f t="shared" si="0"/>
        <v>0</v>
      </c>
      <c r="I39" s="81"/>
      <c r="J39" s="81"/>
      <c r="K39" s="81"/>
    </row>
    <row r="40" spans="1:11" ht="26.4" x14ac:dyDescent="0.25">
      <c r="A40" s="28" t="s">
        <v>69</v>
      </c>
      <c r="B40" s="86" t="s">
        <v>445</v>
      </c>
      <c r="C40" s="84" t="s">
        <v>440</v>
      </c>
      <c r="D40" s="84"/>
      <c r="E40" s="84" t="s">
        <v>35</v>
      </c>
      <c r="F40" s="83">
        <v>20</v>
      </c>
      <c r="G40" s="14"/>
      <c r="H40" s="14">
        <f t="shared" si="0"/>
        <v>0</v>
      </c>
      <c r="I40" s="81"/>
      <c r="J40" s="81"/>
      <c r="K40" s="81"/>
    </row>
    <row r="41" spans="1:11" ht="26.4" x14ac:dyDescent="0.25">
      <c r="A41" s="28" t="s">
        <v>71</v>
      </c>
      <c r="B41" s="86" t="s">
        <v>446</v>
      </c>
      <c r="C41" s="84" t="s">
        <v>447</v>
      </c>
      <c r="D41" s="84"/>
      <c r="E41" s="84" t="s">
        <v>35</v>
      </c>
      <c r="F41" s="83">
        <v>50</v>
      </c>
      <c r="G41" s="14"/>
      <c r="H41" s="14">
        <f t="shared" si="0"/>
        <v>0</v>
      </c>
      <c r="I41" s="81"/>
      <c r="J41" s="81"/>
      <c r="K41" s="81"/>
    </row>
    <row r="42" spans="1:11" ht="26.4" x14ac:dyDescent="0.25">
      <c r="A42" s="28" t="s">
        <v>72</v>
      </c>
      <c r="B42" s="86" t="s">
        <v>448</v>
      </c>
      <c r="C42" s="84" t="s">
        <v>449</v>
      </c>
      <c r="D42" s="84"/>
      <c r="E42" s="84" t="s">
        <v>35</v>
      </c>
      <c r="F42" s="83">
        <v>30</v>
      </c>
      <c r="G42" s="14"/>
      <c r="H42" s="14">
        <f t="shared" si="0"/>
        <v>0</v>
      </c>
      <c r="I42" s="81"/>
      <c r="J42" s="81"/>
      <c r="K42" s="81"/>
    </row>
    <row r="43" spans="1:11" ht="26.4" x14ac:dyDescent="0.25">
      <c r="A43" s="28" t="s">
        <v>74</v>
      </c>
      <c r="B43" s="86" t="s">
        <v>448</v>
      </c>
      <c r="C43" s="84" t="s">
        <v>450</v>
      </c>
      <c r="D43" s="84"/>
      <c r="E43" s="84" t="s">
        <v>35</v>
      </c>
      <c r="F43" s="83">
        <v>5</v>
      </c>
      <c r="G43" s="14"/>
      <c r="H43" s="14">
        <f t="shared" si="0"/>
        <v>0</v>
      </c>
      <c r="I43" s="81"/>
      <c r="J43" s="81"/>
      <c r="K43" s="81"/>
    </row>
    <row r="44" spans="1:11" ht="26.4" x14ac:dyDescent="0.25">
      <c r="A44" s="28" t="s">
        <v>75</v>
      </c>
      <c r="B44" s="86" t="s">
        <v>451</v>
      </c>
      <c r="C44" s="84" t="s">
        <v>452</v>
      </c>
      <c r="D44" s="84"/>
      <c r="E44" s="84" t="s">
        <v>35</v>
      </c>
      <c r="F44" s="83">
        <v>50</v>
      </c>
      <c r="G44" s="14"/>
      <c r="H44" s="14">
        <f t="shared" si="0"/>
        <v>0</v>
      </c>
      <c r="I44" s="81"/>
      <c r="J44" s="81"/>
      <c r="K44" s="81"/>
    </row>
    <row r="45" spans="1:11" ht="92.4" x14ac:dyDescent="0.25">
      <c r="A45" s="28" t="s">
        <v>77</v>
      </c>
      <c r="B45" s="86" t="s">
        <v>453</v>
      </c>
      <c r="C45" s="84" t="s">
        <v>454</v>
      </c>
      <c r="D45" s="84"/>
      <c r="E45" s="84" t="s">
        <v>35</v>
      </c>
      <c r="F45" s="83">
        <v>50</v>
      </c>
      <c r="G45" s="14"/>
      <c r="H45" s="14">
        <f t="shared" si="0"/>
        <v>0</v>
      </c>
      <c r="I45" s="81"/>
      <c r="J45" s="81"/>
      <c r="K45" s="81"/>
    </row>
    <row r="46" spans="1:11" x14ac:dyDescent="0.25">
      <c r="A46" s="28" t="s">
        <v>79</v>
      </c>
      <c r="B46" s="86" t="s">
        <v>455</v>
      </c>
      <c r="C46" s="84" t="s">
        <v>456</v>
      </c>
      <c r="D46" s="84"/>
      <c r="E46" s="84" t="s">
        <v>35</v>
      </c>
      <c r="F46" s="83">
        <v>400</v>
      </c>
      <c r="G46" s="14"/>
      <c r="H46" s="14">
        <f t="shared" si="0"/>
        <v>0</v>
      </c>
      <c r="I46" s="81"/>
      <c r="J46" s="81"/>
      <c r="K46" s="81"/>
    </row>
    <row r="47" spans="1:11" x14ac:dyDescent="0.25">
      <c r="A47" s="28" t="s">
        <v>81</v>
      </c>
      <c r="B47" s="86" t="s">
        <v>457</v>
      </c>
      <c r="C47" s="84" t="s">
        <v>458</v>
      </c>
      <c r="D47" s="84"/>
      <c r="E47" s="84" t="s">
        <v>35</v>
      </c>
      <c r="F47" s="83">
        <v>10</v>
      </c>
      <c r="G47" s="14"/>
      <c r="H47" s="14">
        <f t="shared" si="0"/>
        <v>0</v>
      </c>
      <c r="I47" s="81"/>
      <c r="J47" s="81"/>
      <c r="K47" s="81"/>
    </row>
    <row r="48" spans="1:11" x14ac:dyDescent="0.25">
      <c r="A48" s="28" t="s">
        <v>84</v>
      </c>
      <c r="B48" s="86" t="s">
        <v>457</v>
      </c>
      <c r="C48" s="84" t="s">
        <v>59</v>
      </c>
      <c r="D48" s="84"/>
      <c r="E48" s="84" t="s">
        <v>35</v>
      </c>
      <c r="F48" s="83">
        <v>100</v>
      </c>
      <c r="G48" s="14"/>
      <c r="H48" s="14">
        <f t="shared" si="0"/>
        <v>0</v>
      </c>
      <c r="I48" s="81"/>
      <c r="J48" s="81"/>
      <c r="K48" s="81"/>
    </row>
    <row r="49" spans="1:11" x14ac:dyDescent="0.25">
      <c r="A49" s="28" t="s">
        <v>86</v>
      </c>
      <c r="B49" s="86" t="s">
        <v>459</v>
      </c>
      <c r="C49" s="84" t="s">
        <v>460</v>
      </c>
      <c r="D49" s="84"/>
      <c r="E49" s="84" t="s">
        <v>35</v>
      </c>
      <c r="F49" s="83">
        <v>10</v>
      </c>
      <c r="G49" s="14"/>
      <c r="H49" s="14">
        <f t="shared" si="0"/>
        <v>0</v>
      </c>
      <c r="I49" s="81"/>
      <c r="J49" s="81"/>
      <c r="K49" s="81"/>
    </row>
    <row r="50" spans="1:11" x14ac:dyDescent="0.25">
      <c r="A50" s="28" t="s">
        <v>89</v>
      </c>
      <c r="B50" s="86" t="s">
        <v>461</v>
      </c>
      <c r="C50" s="84" t="s">
        <v>462</v>
      </c>
      <c r="D50" s="84"/>
      <c r="E50" s="84" t="s">
        <v>35</v>
      </c>
      <c r="F50" s="83">
        <v>30</v>
      </c>
      <c r="G50" s="14"/>
      <c r="H50" s="14">
        <f t="shared" si="0"/>
        <v>0</v>
      </c>
      <c r="I50" s="81"/>
      <c r="J50" s="81"/>
      <c r="K50" s="81"/>
    </row>
    <row r="51" spans="1:11" x14ac:dyDescent="0.25">
      <c r="A51" s="28" t="s">
        <v>147</v>
      </c>
      <c r="B51" s="86" t="s">
        <v>463</v>
      </c>
      <c r="C51" s="84" t="s">
        <v>456</v>
      </c>
      <c r="D51" s="84"/>
      <c r="E51" s="84" t="s">
        <v>35</v>
      </c>
      <c r="F51" s="83">
        <v>120</v>
      </c>
      <c r="G51" s="14"/>
      <c r="H51" s="14">
        <f t="shared" si="0"/>
        <v>0</v>
      </c>
      <c r="I51" s="81"/>
      <c r="J51" s="81"/>
      <c r="K51" s="81"/>
    </row>
    <row r="52" spans="1:11" x14ac:dyDescent="0.25">
      <c r="A52" s="28" t="s">
        <v>149</v>
      </c>
      <c r="B52" s="86" t="s">
        <v>464</v>
      </c>
      <c r="C52" s="84" t="s">
        <v>456</v>
      </c>
      <c r="D52" s="84"/>
      <c r="E52" s="84" t="s">
        <v>35</v>
      </c>
      <c r="F52" s="83">
        <v>120</v>
      </c>
      <c r="G52" s="14"/>
      <c r="H52" s="14">
        <f t="shared" si="0"/>
        <v>0</v>
      </c>
      <c r="I52" s="81"/>
      <c r="J52" s="81"/>
      <c r="K52" s="81"/>
    </row>
    <row r="53" spans="1:11" x14ac:dyDescent="0.25">
      <c r="A53" s="28" t="s">
        <v>151</v>
      </c>
      <c r="B53" s="86" t="s">
        <v>704</v>
      </c>
      <c r="C53" s="84" t="s">
        <v>456</v>
      </c>
      <c r="D53" s="84"/>
      <c r="E53" s="84" t="s">
        <v>35</v>
      </c>
      <c r="F53" s="83">
        <v>120</v>
      </c>
      <c r="G53" s="14"/>
      <c r="H53" s="14">
        <f t="shared" si="0"/>
        <v>0</v>
      </c>
      <c r="I53" s="81"/>
      <c r="J53" s="81"/>
      <c r="K53" s="81"/>
    </row>
    <row r="54" spans="1:11" ht="26.4" x14ac:dyDescent="0.25">
      <c r="A54" s="28" t="s">
        <v>152</v>
      </c>
      <c r="B54" s="86" t="s">
        <v>465</v>
      </c>
      <c r="C54" s="84" t="s">
        <v>163</v>
      </c>
      <c r="D54" s="84" t="s">
        <v>725</v>
      </c>
      <c r="E54" s="84" t="s">
        <v>35</v>
      </c>
      <c r="F54" s="83">
        <v>400</v>
      </c>
      <c r="G54" s="14"/>
      <c r="H54" s="14">
        <f t="shared" si="0"/>
        <v>0</v>
      </c>
      <c r="I54" s="81"/>
      <c r="J54" s="81"/>
      <c r="K54" s="81"/>
    </row>
    <row r="55" spans="1:11" x14ac:dyDescent="0.25">
      <c r="A55" s="28" t="s">
        <v>155</v>
      </c>
      <c r="B55" s="86" t="s">
        <v>466</v>
      </c>
      <c r="C55" s="84" t="s">
        <v>430</v>
      </c>
      <c r="D55" s="84"/>
      <c r="E55" s="84" t="s">
        <v>35</v>
      </c>
      <c r="F55" s="83">
        <v>100</v>
      </c>
      <c r="G55" s="14"/>
      <c r="H55" s="14">
        <f t="shared" si="0"/>
        <v>0</v>
      </c>
      <c r="I55" s="81"/>
      <c r="J55" s="81"/>
      <c r="K55" s="81"/>
    </row>
    <row r="56" spans="1:11" x14ac:dyDescent="0.25">
      <c r="A56" s="28" t="s">
        <v>158</v>
      </c>
      <c r="B56" s="86" t="s">
        <v>703</v>
      </c>
      <c r="C56" s="84" t="s">
        <v>430</v>
      </c>
      <c r="D56" s="84" t="s">
        <v>725</v>
      </c>
      <c r="E56" s="84" t="s">
        <v>35</v>
      </c>
      <c r="F56" s="83">
        <v>20</v>
      </c>
      <c r="G56" s="14"/>
      <c r="H56" s="14">
        <f t="shared" si="0"/>
        <v>0</v>
      </c>
      <c r="I56" s="81"/>
      <c r="J56" s="81"/>
      <c r="K56" s="81"/>
    </row>
    <row r="57" spans="1:11" x14ac:dyDescent="0.25">
      <c r="A57" s="28" t="s">
        <v>160</v>
      </c>
      <c r="B57" s="86" t="s">
        <v>467</v>
      </c>
      <c r="C57" s="84" t="s">
        <v>428</v>
      </c>
      <c r="D57" s="84" t="s">
        <v>725</v>
      </c>
      <c r="E57" s="84" t="s">
        <v>35</v>
      </c>
      <c r="F57" s="83">
        <v>50</v>
      </c>
      <c r="G57" s="14"/>
      <c r="H57" s="14">
        <f t="shared" si="0"/>
        <v>0</v>
      </c>
      <c r="I57" s="81"/>
      <c r="J57" s="81"/>
      <c r="K57" s="81"/>
    </row>
    <row r="58" spans="1:11" x14ac:dyDescent="0.25">
      <c r="A58" s="28" t="s">
        <v>211</v>
      </c>
      <c r="B58" s="86" t="s">
        <v>702</v>
      </c>
      <c r="C58" s="84" t="s">
        <v>450</v>
      </c>
      <c r="D58" s="84" t="s">
        <v>725</v>
      </c>
      <c r="E58" s="84" t="s">
        <v>35</v>
      </c>
      <c r="F58" s="83">
        <v>20</v>
      </c>
      <c r="G58" s="14"/>
      <c r="H58" s="14">
        <f t="shared" si="0"/>
        <v>0</v>
      </c>
      <c r="I58" s="81"/>
      <c r="J58" s="81"/>
      <c r="K58" s="81"/>
    </row>
    <row r="59" spans="1:11" x14ac:dyDescent="0.25">
      <c r="A59" s="28" t="s">
        <v>213</v>
      </c>
      <c r="B59" s="86" t="s">
        <v>468</v>
      </c>
      <c r="C59" s="85" t="s">
        <v>469</v>
      </c>
      <c r="D59" s="85"/>
      <c r="E59" s="84" t="s">
        <v>35</v>
      </c>
      <c r="F59" s="83">
        <v>10</v>
      </c>
      <c r="G59" s="14"/>
      <c r="H59" s="14">
        <f t="shared" si="0"/>
        <v>0</v>
      </c>
      <c r="I59" s="81"/>
      <c r="J59" s="81"/>
      <c r="K59" s="81"/>
    </row>
    <row r="60" spans="1:11" x14ac:dyDescent="0.25">
      <c r="A60" s="28" t="s">
        <v>215</v>
      </c>
      <c r="B60" s="86" t="s">
        <v>470</v>
      </c>
      <c r="C60" s="85" t="s">
        <v>471</v>
      </c>
      <c r="D60" s="85" t="s">
        <v>725</v>
      </c>
      <c r="E60" s="84" t="s">
        <v>35</v>
      </c>
      <c r="F60" s="83">
        <v>480</v>
      </c>
      <c r="G60" s="14"/>
      <c r="H60" s="14">
        <f t="shared" si="0"/>
        <v>0</v>
      </c>
      <c r="I60" s="81"/>
      <c r="J60" s="81"/>
      <c r="K60" s="81"/>
    </row>
    <row r="61" spans="1:11" ht="26.4" x14ac:dyDescent="0.25">
      <c r="A61" s="28" t="s">
        <v>217</v>
      </c>
      <c r="B61" s="86" t="s">
        <v>472</v>
      </c>
      <c r="C61" s="85" t="s">
        <v>471</v>
      </c>
      <c r="D61" s="85" t="s">
        <v>725</v>
      </c>
      <c r="E61" s="84" t="s">
        <v>35</v>
      </c>
      <c r="F61" s="83">
        <v>480</v>
      </c>
      <c r="G61" s="14"/>
      <c r="H61" s="14">
        <f t="shared" si="0"/>
        <v>0</v>
      </c>
      <c r="I61" s="81"/>
      <c r="J61" s="81"/>
      <c r="K61" s="81"/>
    </row>
    <row r="62" spans="1:11" ht="26.4" x14ac:dyDescent="0.25">
      <c r="A62" s="28" t="s">
        <v>219</v>
      </c>
      <c r="B62" s="86" t="s">
        <v>473</v>
      </c>
      <c r="C62" s="85" t="s">
        <v>471</v>
      </c>
      <c r="D62" s="85"/>
      <c r="E62" s="84" t="s">
        <v>35</v>
      </c>
      <c r="F62" s="83">
        <v>480</v>
      </c>
      <c r="G62" s="14"/>
      <c r="H62" s="14">
        <f t="shared" si="0"/>
        <v>0</v>
      </c>
      <c r="I62" s="81"/>
      <c r="J62" s="81"/>
      <c r="K62" s="81"/>
    </row>
    <row r="63" spans="1:11" x14ac:dyDescent="0.25">
      <c r="A63" s="28" t="s">
        <v>221</v>
      </c>
      <c r="B63" s="86" t="s">
        <v>474</v>
      </c>
      <c r="C63" s="85" t="s">
        <v>475</v>
      </c>
      <c r="D63" s="85"/>
      <c r="E63" s="84" t="s">
        <v>35</v>
      </c>
      <c r="F63" s="83">
        <v>120</v>
      </c>
      <c r="G63" s="14"/>
      <c r="H63" s="14">
        <f t="shared" si="0"/>
        <v>0</v>
      </c>
      <c r="I63" s="81"/>
      <c r="J63" s="81"/>
      <c r="K63" s="81"/>
    </row>
    <row r="64" spans="1:11" ht="26.4" x14ac:dyDescent="0.25">
      <c r="A64" s="28" t="s">
        <v>223</v>
      </c>
      <c r="B64" s="86" t="s">
        <v>476</v>
      </c>
      <c r="C64" s="85" t="s">
        <v>475</v>
      </c>
      <c r="D64" s="85"/>
      <c r="E64" s="84" t="s">
        <v>35</v>
      </c>
      <c r="F64" s="83">
        <v>120</v>
      </c>
      <c r="G64" s="14"/>
      <c r="H64" s="14">
        <f t="shared" si="0"/>
        <v>0</v>
      </c>
      <c r="I64" s="81"/>
      <c r="J64" s="81"/>
      <c r="K64" s="81"/>
    </row>
    <row r="65" spans="1:11" ht="26.4" x14ac:dyDescent="0.25">
      <c r="A65" s="28" t="s">
        <v>225</v>
      </c>
      <c r="B65" s="86" t="s">
        <v>477</v>
      </c>
      <c r="C65" s="85" t="s">
        <v>475</v>
      </c>
      <c r="D65" s="85"/>
      <c r="E65" s="84" t="s">
        <v>35</v>
      </c>
      <c r="F65" s="83">
        <v>120</v>
      </c>
      <c r="G65" s="14"/>
      <c r="H65" s="14">
        <f t="shared" si="0"/>
        <v>0</v>
      </c>
      <c r="I65" s="81"/>
      <c r="J65" s="81"/>
      <c r="K65" s="81"/>
    </row>
    <row r="66" spans="1:11" ht="26.4" x14ac:dyDescent="0.25">
      <c r="A66" s="28" t="s">
        <v>227</v>
      </c>
      <c r="B66" s="86" t="s">
        <v>478</v>
      </c>
      <c r="C66" s="85" t="s">
        <v>475</v>
      </c>
      <c r="D66" s="85"/>
      <c r="E66" s="84" t="s">
        <v>35</v>
      </c>
      <c r="F66" s="83">
        <v>120</v>
      </c>
      <c r="G66" s="14"/>
      <c r="H66" s="14">
        <f t="shared" si="0"/>
        <v>0</v>
      </c>
      <c r="I66" s="81"/>
      <c r="J66" s="81"/>
      <c r="K66" s="81"/>
    </row>
    <row r="67" spans="1:11" x14ac:dyDescent="0.25">
      <c r="A67" s="26"/>
    </row>
    <row r="69" spans="1:11" ht="12.75" customHeight="1" x14ac:dyDescent="0.25">
      <c r="B69" s="29"/>
      <c r="C69" s="27"/>
      <c r="D69" s="27"/>
      <c r="E69" s="211" t="s">
        <v>114</v>
      </c>
      <c r="F69" s="211"/>
      <c r="G69" s="211"/>
      <c r="H69" s="188">
        <f>SUM(H19:H66)</f>
        <v>0</v>
      </c>
      <c r="I69" s="53"/>
    </row>
    <row r="70" spans="1:11" ht="12.75" customHeight="1" x14ac:dyDescent="0.25">
      <c r="B70" s="29"/>
      <c r="C70" s="27"/>
      <c r="D70" s="27"/>
      <c r="E70" s="211" t="s">
        <v>756</v>
      </c>
      <c r="F70" s="211"/>
      <c r="G70" s="211"/>
      <c r="H70" s="188">
        <f>H69*0.095</f>
        <v>0</v>
      </c>
    </row>
    <row r="71" spans="1:11" x14ac:dyDescent="0.25">
      <c r="E71" s="211" t="s">
        <v>322</v>
      </c>
      <c r="F71" s="211"/>
      <c r="G71" s="211"/>
      <c r="H71" s="188">
        <f>H69+H70</f>
        <v>0</v>
      </c>
    </row>
    <row r="73" spans="1:11" x14ac:dyDescent="0.25">
      <c r="E73" s="1" t="s">
        <v>115</v>
      </c>
      <c r="F73" s="1"/>
      <c r="G73" s="1"/>
      <c r="H73" s="1"/>
    </row>
  </sheetData>
  <mergeCells count="4">
    <mergeCell ref="J17:K17"/>
    <mergeCell ref="E69:G69"/>
    <mergeCell ref="E70:G70"/>
    <mergeCell ref="E71:G7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69BB-E854-4D60-823E-A33C14FD0F9F}">
  <dimension ref="A1:L89"/>
  <sheetViews>
    <sheetView topLeftCell="A63" workbookViewId="0">
      <selection activeCell="G75" sqref="G75"/>
    </sheetView>
  </sheetViews>
  <sheetFormatPr defaultRowHeight="13.2" x14ac:dyDescent="0.25"/>
  <cols>
    <col min="2" max="2" width="19.5546875" customWidth="1"/>
    <col min="3" max="3" width="13.88671875" customWidth="1"/>
    <col min="4" max="4" width="10.88671875" customWidth="1"/>
    <col min="5" max="5" width="10.44140625" customWidth="1"/>
    <col min="6" max="6" width="12" customWidth="1"/>
    <col min="7" max="7" width="11.88671875" customWidth="1"/>
    <col min="8" max="8" width="12.109375" customWidth="1"/>
    <col min="9" max="9" width="10.88671875" customWidth="1"/>
    <col min="10" max="10" width="13.88671875" customWidth="1"/>
    <col min="11" max="11" width="13.5546875" customWidth="1"/>
    <col min="12" max="12" width="14.109375" customWidth="1"/>
  </cols>
  <sheetData>
    <row r="1" spans="1:10" ht="15.6" x14ac:dyDescent="0.25">
      <c r="A1" s="1"/>
      <c r="B1" s="93" t="s">
        <v>0</v>
      </c>
    </row>
    <row r="2" spans="1:10" ht="15" x14ac:dyDescent="0.25">
      <c r="A2" s="1"/>
      <c r="B2" s="94"/>
      <c r="C2" s="89"/>
      <c r="D2" s="88"/>
      <c r="E2" s="88"/>
      <c r="F2" s="88"/>
    </row>
    <row r="3" spans="1:10" ht="15" x14ac:dyDescent="0.25">
      <c r="A3" s="1"/>
      <c r="B3" s="94" t="s">
        <v>94</v>
      </c>
      <c r="C3" s="89"/>
      <c r="D3" s="88"/>
      <c r="E3" s="88"/>
      <c r="F3" s="88"/>
    </row>
    <row r="4" spans="1:10" ht="15" x14ac:dyDescent="0.25">
      <c r="B4" s="94"/>
      <c r="C4" s="89"/>
      <c r="D4" s="88"/>
      <c r="E4" s="88"/>
      <c r="F4" s="88"/>
    </row>
    <row r="5" spans="1:10" ht="15" x14ac:dyDescent="0.25">
      <c r="B5" s="94" t="s">
        <v>94</v>
      </c>
      <c r="C5" s="89"/>
      <c r="D5" s="88"/>
      <c r="E5" s="88"/>
      <c r="F5" s="88"/>
    </row>
    <row r="6" spans="1:10" ht="15" x14ac:dyDescent="0.25">
      <c r="B6" s="94"/>
      <c r="C6" s="89"/>
      <c r="D6" s="88"/>
      <c r="E6" s="88"/>
      <c r="F6" s="88"/>
    </row>
    <row r="7" spans="1:10" ht="15" x14ac:dyDescent="0.25">
      <c r="B7" s="94"/>
      <c r="C7" s="89"/>
      <c r="D7" s="88"/>
      <c r="E7" s="88"/>
      <c r="F7" s="88"/>
    </row>
    <row r="8" spans="1:10" ht="15" x14ac:dyDescent="0.25">
      <c r="B8" s="94"/>
      <c r="C8" s="89"/>
      <c r="D8" s="88"/>
      <c r="E8" s="88"/>
      <c r="F8" s="88"/>
    </row>
    <row r="9" spans="1:10" ht="15" x14ac:dyDescent="0.25">
      <c r="B9" s="94"/>
      <c r="C9" s="89"/>
      <c r="D9" s="88"/>
      <c r="E9" s="88"/>
      <c r="F9" s="88"/>
    </row>
    <row r="10" spans="1:10" ht="15" x14ac:dyDescent="0.25">
      <c r="B10" s="94"/>
      <c r="C10" s="89"/>
      <c r="D10" s="88"/>
      <c r="E10" s="88"/>
      <c r="F10" s="88"/>
    </row>
    <row r="11" spans="1:10" ht="17.399999999999999" x14ac:dyDescent="0.25">
      <c r="B11" s="94"/>
      <c r="C11" s="89"/>
      <c r="D11" s="90" t="s">
        <v>1</v>
      </c>
      <c r="E11" s="90"/>
      <c r="F11" s="91"/>
    </row>
    <row r="12" spans="1:10" x14ac:dyDescent="0.25">
      <c r="C12" s="92"/>
    </row>
    <row r="13" spans="1:10" x14ac:dyDescent="0.25">
      <c r="B13" s="95" t="s">
        <v>2</v>
      </c>
      <c r="C13" s="92"/>
    </row>
    <row r="14" spans="1:10" x14ac:dyDescent="0.25">
      <c r="C14" s="92"/>
    </row>
    <row r="15" spans="1:10" x14ac:dyDescent="0.25">
      <c r="B15" s="95" t="s">
        <v>479</v>
      </c>
      <c r="C15" s="92"/>
    </row>
    <row r="16" spans="1:10" ht="13.8" x14ac:dyDescent="0.25">
      <c r="B16" s="95" t="s">
        <v>715</v>
      </c>
      <c r="C16" s="92"/>
      <c r="I16" s="217" t="s">
        <v>7</v>
      </c>
      <c r="J16" s="217"/>
    </row>
    <row r="17" spans="1:12" x14ac:dyDescent="0.25">
      <c r="C17" s="92"/>
      <c r="I17" s="212"/>
      <c r="J17" s="213"/>
    </row>
    <row r="18" spans="1:12" ht="38.4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480</v>
      </c>
      <c r="H18" s="18" t="s">
        <v>5</v>
      </c>
      <c r="I18" s="20" t="s">
        <v>8</v>
      </c>
      <c r="J18" s="21" t="s">
        <v>9</v>
      </c>
      <c r="K18" s="203" t="s">
        <v>757</v>
      </c>
      <c r="L18" s="203" t="s">
        <v>758</v>
      </c>
    </row>
    <row r="19" spans="1:12" x14ac:dyDescent="0.25">
      <c r="A19" s="185" t="s">
        <v>15</v>
      </c>
      <c r="B19" s="67" t="s">
        <v>481</v>
      </c>
      <c r="C19" s="185" t="s">
        <v>482</v>
      </c>
      <c r="D19" s="166" t="s">
        <v>35</v>
      </c>
      <c r="E19" s="200">
        <v>100</v>
      </c>
      <c r="F19" s="68"/>
      <c r="G19" s="68">
        <f>E19*F19</f>
        <v>0</v>
      </c>
      <c r="H19" s="165"/>
      <c r="I19" s="170"/>
      <c r="J19" s="170"/>
      <c r="K19" s="170"/>
      <c r="L19" s="170"/>
    </row>
    <row r="20" spans="1:12" x14ac:dyDescent="0.25">
      <c r="A20" s="185" t="s">
        <v>39</v>
      </c>
      <c r="B20" s="67" t="s">
        <v>483</v>
      </c>
      <c r="C20" s="185" t="s">
        <v>484</v>
      </c>
      <c r="D20" s="166" t="s">
        <v>35</v>
      </c>
      <c r="E20" s="200">
        <v>100</v>
      </c>
      <c r="F20" s="68"/>
      <c r="G20" s="68">
        <f t="shared" ref="G20:G79" si="0">E20*F20</f>
        <v>0</v>
      </c>
      <c r="H20" s="165"/>
      <c r="I20" s="170"/>
      <c r="J20" s="170"/>
      <c r="K20" s="170"/>
      <c r="L20" s="170"/>
    </row>
    <row r="21" spans="1:12" x14ac:dyDescent="0.25">
      <c r="A21" s="185" t="s">
        <v>16</v>
      </c>
      <c r="B21" s="144" t="s">
        <v>689</v>
      </c>
      <c r="C21" s="195" t="s">
        <v>513</v>
      </c>
      <c r="D21" s="145" t="s">
        <v>35</v>
      </c>
      <c r="E21" s="146">
        <v>2</v>
      </c>
      <c r="F21" s="201"/>
      <c r="G21" s="68">
        <f t="shared" si="0"/>
        <v>0</v>
      </c>
      <c r="H21" s="151"/>
      <c r="I21" s="180"/>
      <c r="J21" s="180"/>
      <c r="K21" s="170"/>
      <c r="L21" s="170"/>
    </row>
    <row r="22" spans="1:12" x14ac:dyDescent="0.25">
      <c r="A22" s="185" t="s">
        <v>17</v>
      </c>
      <c r="B22" s="67" t="s">
        <v>681</v>
      </c>
      <c r="C22" s="185" t="s">
        <v>485</v>
      </c>
      <c r="D22" s="166" t="s">
        <v>35</v>
      </c>
      <c r="E22" s="200">
        <v>2</v>
      </c>
      <c r="F22" s="68"/>
      <c r="G22" s="68">
        <f t="shared" si="0"/>
        <v>0</v>
      </c>
      <c r="H22" s="165"/>
      <c r="I22" s="170"/>
      <c r="J22" s="170"/>
      <c r="K22" s="170"/>
      <c r="L22" s="170"/>
    </row>
    <row r="23" spans="1:12" x14ac:dyDescent="0.25">
      <c r="A23" s="185" t="s">
        <v>25</v>
      </c>
      <c r="B23" s="67" t="s">
        <v>681</v>
      </c>
      <c r="C23" s="185" t="s">
        <v>486</v>
      </c>
      <c r="D23" s="166" t="s">
        <v>35</v>
      </c>
      <c r="E23" s="200">
        <v>100</v>
      </c>
      <c r="F23" s="68"/>
      <c r="G23" s="68">
        <f t="shared" si="0"/>
        <v>0</v>
      </c>
      <c r="H23" s="165"/>
      <c r="I23" s="170"/>
      <c r="J23" s="170"/>
      <c r="K23" s="170"/>
      <c r="L23" s="170"/>
    </row>
    <row r="24" spans="1:12" x14ac:dyDescent="0.25">
      <c r="A24" s="185" t="s">
        <v>26</v>
      </c>
      <c r="B24" s="67" t="s">
        <v>487</v>
      </c>
      <c r="C24" s="185" t="s">
        <v>488</v>
      </c>
      <c r="D24" s="166" t="s">
        <v>35</v>
      </c>
      <c r="E24" s="200">
        <v>100</v>
      </c>
      <c r="F24" s="68"/>
      <c r="G24" s="68">
        <f t="shared" si="0"/>
        <v>0</v>
      </c>
      <c r="H24" s="165"/>
      <c r="I24" s="170"/>
      <c r="J24" s="170"/>
      <c r="K24" s="170"/>
      <c r="L24" s="170"/>
    </row>
    <row r="25" spans="1:12" x14ac:dyDescent="0.25">
      <c r="A25" s="185" t="s">
        <v>27</v>
      </c>
      <c r="B25" s="67" t="s">
        <v>489</v>
      </c>
      <c r="C25" s="185" t="s">
        <v>485</v>
      </c>
      <c r="D25" s="166" t="s">
        <v>35</v>
      </c>
      <c r="E25" s="200">
        <v>10</v>
      </c>
      <c r="F25" s="68"/>
      <c r="G25" s="68">
        <f t="shared" si="0"/>
        <v>0</v>
      </c>
      <c r="H25" s="165"/>
      <c r="I25" s="170"/>
      <c r="J25" s="170"/>
      <c r="K25" s="170"/>
      <c r="L25" s="170"/>
    </row>
    <row r="26" spans="1:12" ht="79.2" x14ac:dyDescent="0.25">
      <c r="A26" s="185" t="s">
        <v>28</v>
      </c>
      <c r="B26" s="67" t="s">
        <v>736</v>
      </c>
      <c r="C26" s="185" t="s">
        <v>475</v>
      </c>
      <c r="D26" s="166" t="s">
        <v>35</v>
      </c>
      <c r="E26" s="200">
        <v>20</v>
      </c>
      <c r="F26" s="68"/>
      <c r="G26" s="68">
        <f t="shared" si="0"/>
        <v>0</v>
      </c>
      <c r="H26" s="165"/>
      <c r="I26" s="170"/>
      <c r="J26" s="170"/>
      <c r="K26" s="170"/>
      <c r="L26" s="170"/>
    </row>
    <row r="27" spans="1:12" ht="79.2" x14ac:dyDescent="0.25">
      <c r="A27" s="185" t="s">
        <v>29</v>
      </c>
      <c r="B27" s="67" t="s">
        <v>737</v>
      </c>
      <c r="C27" s="185" t="s">
        <v>475</v>
      </c>
      <c r="D27" s="166" t="s">
        <v>35</v>
      </c>
      <c r="E27" s="200">
        <v>60</v>
      </c>
      <c r="F27" s="68"/>
      <c r="G27" s="68">
        <f t="shared" si="0"/>
        <v>0</v>
      </c>
      <c r="H27" s="165"/>
      <c r="I27" s="170"/>
      <c r="J27" s="170"/>
      <c r="K27" s="170"/>
      <c r="L27" s="170"/>
    </row>
    <row r="28" spans="1:12" ht="26.4" x14ac:dyDescent="0.25">
      <c r="A28" s="185" t="s">
        <v>30</v>
      </c>
      <c r="B28" s="67" t="s">
        <v>687</v>
      </c>
      <c r="C28" s="195" t="s">
        <v>475</v>
      </c>
      <c r="D28" s="145" t="s">
        <v>35</v>
      </c>
      <c r="E28" s="146">
        <v>400</v>
      </c>
      <c r="F28" s="201"/>
      <c r="G28" s="68">
        <f t="shared" si="0"/>
        <v>0</v>
      </c>
      <c r="H28" s="151"/>
      <c r="I28" s="180"/>
      <c r="J28" s="180"/>
      <c r="K28" s="170"/>
      <c r="L28" s="170"/>
    </row>
    <row r="29" spans="1:12" ht="39.6" x14ac:dyDescent="0.25">
      <c r="A29" s="185" t="s">
        <v>49</v>
      </c>
      <c r="B29" s="67" t="s">
        <v>490</v>
      </c>
      <c r="C29" s="185" t="s">
        <v>475</v>
      </c>
      <c r="D29" s="166" t="s">
        <v>35</v>
      </c>
      <c r="E29" s="200">
        <v>500</v>
      </c>
      <c r="F29" s="68"/>
      <c r="G29" s="68">
        <f t="shared" si="0"/>
        <v>0</v>
      </c>
      <c r="H29" s="165"/>
      <c r="I29" s="170"/>
      <c r="J29" s="170"/>
      <c r="K29" s="170"/>
      <c r="L29" s="170"/>
    </row>
    <row r="30" spans="1:12" ht="39.6" x14ac:dyDescent="0.25">
      <c r="A30" s="185" t="s">
        <v>51</v>
      </c>
      <c r="B30" s="67" t="s">
        <v>490</v>
      </c>
      <c r="C30" s="185" t="s">
        <v>738</v>
      </c>
      <c r="D30" s="166" t="s">
        <v>35</v>
      </c>
      <c r="E30" s="200">
        <v>30</v>
      </c>
      <c r="F30" s="68"/>
      <c r="G30" s="68">
        <f t="shared" si="0"/>
        <v>0</v>
      </c>
      <c r="H30" s="165"/>
      <c r="I30" s="170"/>
      <c r="J30" s="170"/>
      <c r="K30" s="170"/>
      <c r="L30" s="170"/>
    </row>
    <row r="31" spans="1:12" x14ac:dyDescent="0.25">
      <c r="A31" s="185" t="s">
        <v>53</v>
      </c>
      <c r="B31" s="67" t="s">
        <v>491</v>
      </c>
      <c r="C31" s="185" t="s">
        <v>475</v>
      </c>
      <c r="D31" s="166" t="s">
        <v>35</v>
      </c>
      <c r="E31" s="200">
        <v>10</v>
      </c>
      <c r="F31" s="68"/>
      <c r="G31" s="68">
        <f t="shared" si="0"/>
        <v>0</v>
      </c>
      <c r="H31" s="165"/>
      <c r="I31" s="170"/>
      <c r="J31" s="170"/>
      <c r="K31" s="170"/>
      <c r="L31" s="170"/>
    </row>
    <row r="32" spans="1:12" ht="26.4" x14ac:dyDescent="0.25">
      <c r="A32" s="185" t="s">
        <v>55</v>
      </c>
      <c r="B32" s="67" t="s">
        <v>739</v>
      </c>
      <c r="C32" s="185" t="s">
        <v>475</v>
      </c>
      <c r="D32" s="166" t="s">
        <v>35</v>
      </c>
      <c r="E32" s="200">
        <v>50</v>
      </c>
      <c r="F32" s="68"/>
      <c r="G32" s="68">
        <f t="shared" si="0"/>
        <v>0</v>
      </c>
      <c r="H32" s="165"/>
      <c r="I32" s="170"/>
      <c r="J32" s="170"/>
      <c r="K32" s="170"/>
      <c r="L32" s="170"/>
    </row>
    <row r="33" spans="1:12" ht="26.4" x14ac:dyDescent="0.25">
      <c r="A33" s="185" t="s">
        <v>58</v>
      </c>
      <c r="B33" s="67" t="s">
        <v>686</v>
      </c>
      <c r="C33" s="185" t="s">
        <v>475</v>
      </c>
      <c r="D33" s="166" t="s">
        <v>35</v>
      </c>
      <c r="E33" s="200">
        <v>15</v>
      </c>
      <c r="F33" s="68"/>
      <c r="G33" s="68">
        <f t="shared" si="0"/>
        <v>0</v>
      </c>
      <c r="H33" s="165"/>
      <c r="I33" s="170"/>
      <c r="J33" s="170"/>
      <c r="K33" s="170"/>
      <c r="L33" s="170"/>
    </row>
    <row r="34" spans="1:12" ht="26.4" x14ac:dyDescent="0.25">
      <c r="A34" s="185" t="s">
        <v>60</v>
      </c>
      <c r="B34" s="144" t="s">
        <v>688</v>
      </c>
      <c r="C34" s="195" t="s">
        <v>32</v>
      </c>
      <c r="D34" s="145" t="s">
        <v>35</v>
      </c>
      <c r="E34" s="146">
        <v>300</v>
      </c>
      <c r="F34" s="201"/>
      <c r="G34" s="68">
        <f t="shared" si="0"/>
        <v>0</v>
      </c>
      <c r="H34" s="151"/>
      <c r="I34" s="180"/>
      <c r="J34" s="180"/>
      <c r="K34" s="170"/>
      <c r="L34" s="170"/>
    </row>
    <row r="35" spans="1:12" x14ac:dyDescent="0.25">
      <c r="A35" s="185" t="s">
        <v>62</v>
      </c>
      <c r="B35" s="67" t="s">
        <v>492</v>
      </c>
      <c r="C35" s="185" t="s">
        <v>475</v>
      </c>
      <c r="D35" s="166" t="s">
        <v>35</v>
      </c>
      <c r="E35" s="200">
        <v>3</v>
      </c>
      <c r="F35" s="68"/>
      <c r="G35" s="68">
        <f t="shared" si="0"/>
        <v>0</v>
      </c>
      <c r="H35" s="165"/>
      <c r="I35" s="170"/>
      <c r="J35" s="170"/>
      <c r="K35" s="170"/>
      <c r="L35" s="170"/>
    </row>
    <row r="36" spans="1:12" x14ac:dyDescent="0.25">
      <c r="A36" s="185" t="s">
        <v>63</v>
      </c>
      <c r="B36" s="67" t="s">
        <v>493</v>
      </c>
      <c r="C36" s="185" t="s">
        <v>485</v>
      </c>
      <c r="D36" s="166" t="s">
        <v>35</v>
      </c>
      <c r="E36" s="200">
        <v>300</v>
      </c>
      <c r="F36" s="68"/>
      <c r="G36" s="68">
        <f t="shared" si="0"/>
        <v>0</v>
      </c>
      <c r="H36" s="165"/>
      <c r="I36" s="170"/>
      <c r="J36" s="170"/>
      <c r="K36" s="170"/>
      <c r="L36" s="170"/>
    </row>
    <row r="37" spans="1:12" x14ac:dyDescent="0.25">
      <c r="A37" s="185" t="s">
        <v>65</v>
      </c>
      <c r="B37" s="67" t="s">
        <v>494</v>
      </c>
      <c r="C37" s="185" t="s">
        <v>485</v>
      </c>
      <c r="D37" s="166" t="s">
        <v>35</v>
      </c>
      <c r="E37" s="200">
        <v>12</v>
      </c>
      <c r="F37" s="68"/>
      <c r="G37" s="68">
        <f t="shared" si="0"/>
        <v>0</v>
      </c>
      <c r="H37" s="165"/>
      <c r="I37" s="170"/>
      <c r="J37" s="170"/>
      <c r="K37" s="170"/>
      <c r="L37" s="170"/>
    </row>
    <row r="38" spans="1:12" ht="26.4" x14ac:dyDescent="0.25">
      <c r="A38" s="185" t="s">
        <v>66</v>
      </c>
      <c r="B38" s="67" t="s">
        <v>495</v>
      </c>
      <c r="C38" s="71" t="s">
        <v>496</v>
      </c>
      <c r="D38" s="166" t="s">
        <v>35</v>
      </c>
      <c r="E38" s="71">
        <v>120</v>
      </c>
      <c r="F38" s="68"/>
      <c r="G38" s="68">
        <f t="shared" si="0"/>
        <v>0</v>
      </c>
      <c r="H38" s="165"/>
      <c r="I38" s="170"/>
      <c r="J38" s="170"/>
      <c r="K38" s="170"/>
      <c r="L38" s="170"/>
    </row>
    <row r="39" spans="1:12" x14ac:dyDescent="0.25">
      <c r="A39" s="185" t="s">
        <v>68</v>
      </c>
      <c r="B39" s="67" t="s">
        <v>497</v>
      </c>
      <c r="C39" s="71" t="s">
        <v>447</v>
      </c>
      <c r="D39" s="166" t="s">
        <v>35</v>
      </c>
      <c r="E39" s="71">
        <v>50</v>
      </c>
      <c r="F39" s="68"/>
      <c r="G39" s="68">
        <f t="shared" si="0"/>
        <v>0</v>
      </c>
      <c r="H39" s="165"/>
      <c r="I39" s="170"/>
      <c r="J39" s="170"/>
      <c r="K39" s="170"/>
      <c r="L39" s="170"/>
    </row>
    <row r="40" spans="1:12" x14ac:dyDescent="0.25">
      <c r="A40" s="185" t="s">
        <v>69</v>
      </c>
      <c r="B40" s="67" t="s">
        <v>740</v>
      </c>
      <c r="C40" s="166" t="s">
        <v>498</v>
      </c>
      <c r="D40" s="166" t="s">
        <v>35</v>
      </c>
      <c r="E40" s="200">
        <v>20</v>
      </c>
      <c r="F40" s="68"/>
      <c r="G40" s="68">
        <f t="shared" si="0"/>
        <v>0</v>
      </c>
      <c r="H40" s="165"/>
      <c r="I40" s="170"/>
      <c r="J40" s="170"/>
      <c r="K40" s="170"/>
      <c r="L40" s="170"/>
    </row>
    <row r="41" spans="1:12" x14ac:dyDescent="0.25">
      <c r="A41" s="185" t="s">
        <v>71</v>
      </c>
      <c r="B41" s="67" t="s">
        <v>741</v>
      </c>
      <c r="C41" s="166" t="s">
        <v>498</v>
      </c>
      <c r="D41" s="166" t="s">
        <v>35</v>
      </c>
      <c r="E41" s="200">
        <v>5</v>
      </c>
      <c r="F41" s="68"/>
      <c r="G41" s="68">
        <f t="shared" si="0"/>
        <v>0</v>
      </c>
      <c r="H41" s="165"/>
      <c r="I41" s="170"/>
      <c r="J41" s="170"/>
      <c r="K41" s="170"/>
      <c r="L41" s="170"/>
    </row>
    <row r="42" spans="1:12" x14ac:dyDescent="0.25">
      <c r="A42" s="185" t="s">
        <v>72</v>
      </c>
      <c r="B42" s="67" t="s">
        <v>742</v>
      </c>
      <c r="C42" s="166" t="s">
        <v>498</v>
      </c>
      <c r="D42" s="166" t="s">
        <v>35</v>
      </c>
      <c r="E42" s="200">
        <v>40</v>
      </c>
      <c r="F42" s="68"/>
      <c r="G42" s="68">
        <f t="shared" si="0"/>
        <v>0</v>
      </c>
      <c r="H42" s="165"/>
      <c r="I42" s="170"/>
      <c r="J42" s="170"/>
      <c r="K42" s="170"/>
      <c r="L42" s="170"/>
    </row>
    <row r="43" spans="1:12" x14ac:dyDescent="0.25">
      <c r="A43" s="185" t="s">
        <v>74</v>
      </c>
      <c r="B43" s="67" t="s">
        <v>499</v>
      </c>
      <c r="C43" s="185" t="s">
        <v>500</v>
      </c>
      <c r="D43" s="166" t="s">
        <v>35</v>
      </c>
      <c r="E43" s="200"/>
      <c r="F43" s="68"/>
      <c r="G43" s="68">
        <f t="shared" si="0"/>
        <v>0</v>
      </c>
      <c r="H43" s="165"/>
      <c r="I43" s="170"/>
      <c r="J43" s="170"/>
      <c r="K43" s="170"/>
      <c r="L43" s="170"/>
    </row>
    <row r="44" spans="1:12" ht="26.4" x14ac:dyDescent="0.25">
      <c r="A44" s="185" t="s">
        <v>75</v>
      </c>
      <c r="B44" s="67" t="s">
        <v>501</v>
      </c>
      <c r="C44" s="166" t="s">
        <v>500</v>
      </c>
      <c r="D44" s="166" t="s">
        <v>35</v>
      </c>
      <c r="E44" s="200">
        <v>30</v>
      </c>
      <c r="F44" s="68"/>
      <c r="G44" s="68">
        <f t="shared" si="0"/>
        <v>0</v>
      </c>
      <c r="H44" s="165"/>
      <c r="I44" s="170"/>
      <c r="J44" s="170"/>
      <c r="K44" s="170"/>
      <c r="L44" s="170"/>
    </row>
    <row r="45" spans="1:12" x14ac:dyDescent="0.25">
      <c r="A45" s="185" t="s">
        <v>77</v>
      </c>
      <c r="B45" s="67" t="s">
        <v>502</v>
      </c>
      <c r="C45" s="166" t="s">
        <v>500</v>
      </c>
      <c r="D45" s="166" t="s">
        <v>35</v>
      </c>
      <c r="E45" s="200">
        <v>20</v>
      </c>
      <c r="F45" s="68"/>
      <c r="G45" s="68">
        <f t="shared" si="0"/>
        <v>0</v>
      </c>
      <c r="H45" s="165"/>
      <c r="I45" s="170"/>
      <c r="J45" s="170"/>
      <c r="K45" s="170"/>
      <c r="L45" s="170"/>
    </row>
    <row r="46" spans="1:12" x14ac:dyDescent="0.25">
      <c r="A46" s="185" t="s">
        <v>79</v>
      </c>
      <c r="B46" s="67" t="s">
        <v>503</v>
      </c>
      <c r="C46" s="166" t="s">
        <v>504</v>
      </c>
      <c r="D46" s="166" t="s">
        <v>35</v>
      </c>
      <c r="E46" s="200">
        <v>100</v>
      </c>
      <c r="F46" s="68"/>
      <c r="G46" s="68">
        <f t="shared" si="0"/>
        <v>0</v>
      </c>
      <c r="H46" s="165"/>
      <c r="I46" s="170"/>
      <c r="J46" s="170"/>
      <c r="K46" s="170"/>
      <c r="L46" s="170"/>
    </row>
    <row r="47" spans="1:12" x14ac:dyDescent="0.25">
      <c r="A47" s="185" t="s">
        <v>81</v>
      </c>
      <c r="B47" s="144" t="s">
        <v>693</v>
      </c>
      <c r="C47" s="145" t="s">
        <v>743</v>
      </c>
      <c r="D47" s="145" t="s">
        <v>35</v>
      </c>
      <c r="E47" s="146">
        <v>200</v>
      </c>
      <c r="F47" s="201"/>
      <c r="G47" s="68">
        <f t="shared" si="0"/>
        <v>0</v>
      </c>
      <c r="H47" s="151"/>
      <c r="I47" s="180"/>
      <c r="J47" s="180"/>
      <c r="K47" s="170"/>
      <c r="L47" s="170"/>
    </row>
    <row r="48" spans="1:12" x14ac:dyDescent="0.25">
      <c r="A48" s="185" t="s">
        <v>84</v>
      </c>
      <c r="B48" s="67" t="s">
        <v>505</v>
      </c>
      <c r="C48" s="166" t="s">
        <v>506</v>
      </c>
      <c r="D48" s="166" t="s">
        <v>35</v>
      </c>
      <c r="E48" s="200">
        <v>100</v>
      </c>
      <c r="F48" s="68"/>
      <c r="G48" s="68">
        <f t="shared" si="0"/>
        <v>0</v>
      </c>
      <c r="H48" s="165"/>
      <c r="I48" s="170"/>
      <c r="J48" s="170"/>
      <c r="K48" s="170"/>
      <c r="L48" s="170"/>
    </row>
    <row r="49" spans="1:12" x14ac:dyDescent="0.25">
      <c r="A49" s="185" t="s">
        <v>86</v>
      </c>
      <c r="B49" s="67" t="s">
        <v>677</v>
      </c>
      <c r="C49" s="166" t="s">
        <v>508</v>
      </c>
      <c r="D49" s="166" t="s">
        <v>35</v>
      </c>
      <c r="E49" s="200">
        <v>30</v>
      </c>
      <c r="F49" s="68"/>
      <c r="G49" s="68">
        <f t="shared" si="0"/>
        <v>0</v>
      </c>
      <c r="H49" s="165"/>
      <c r="I49" s="170"/>
      <c r="J49" s="170"/>
      <c r="K49" s="170"/>
      <c r="L49" s="170"/>
    </row>
    <row r="50" spans="1:12" x14ac:dyDescent="0.25">
      <c r="A50" s="185" t="s">
        <v>89</v>
      </c>
      <c r="B50" s="67" t="s">
        <v>507</v>
      </c>
      <c r="C50" s="166" t="s">
        <v>508</v>
      </c>
      <c r="D50" s="166" t="s">
        <v>35</v>
      </c>
      <c r="E50" s="200">
        <v>40</v>
      </c>
      <c r="F50" s="68"/>
      <c r="G50" s="68">
        <f t="shared" si="0"/>
        <v>0</v>
      </c>
      <c r="H50" s="165"/>
      <c r="I50" s="170"/>
      <c r="J50" s="170"/>
      <c r="K50" s="170"/>
      <c r="L50" s="170"/>
    </row>
    <row r="51" spans="1:12" x14ac:dyDescent="0.25">
      <c r="A51" s="185" t="s">
        <v>147</v>
      </c>
      <c r="B51" s="67" t="s">
        <v>509</v>
      </c>
      <c r="C51" s="166" t="s">
        <v>510</v>
      </c>
      <c r="D51" s="166" t="s">
        <v>35</v>
      </c>
      <c r="E51" s="200">
        <v>30</v>
      </c>
      <c r="F51" s="68"/>
      <c r="G51" s="68">
        <f t="shared" si="0"/>
        <v>0</v>
      </c>
      <c r="H51" s="165"/>
      <c r="I51" s="170"/>
      <c r="J51" s="170"/>
      <c r="K51" s="170"/>
      <c r="L51" s="170"/>
    </row>
    <row r="52" spans="1:12" x14ac:dyDescent="0.25">
      <c r="A52" s="185" t="s">
        <v>149</v>
      </c>
      <c r="B52" s="67" t="s">
        <v>509</v>
      </c>
      <c r="C52" s="166" t="s">
        <v>511</v>
      </c>
      <c r="D52" s="166" t="s">
        <v>35</v>
      </c>
      <c r="E52" s="200">
        <v>5</v>
      </c>
      <c r="F52" s="68"/>
      <c r="G52" s="68">
        <f t="shared" si="0"/>
        <v>0</v>
      </c>
      <c r="H52" s="165"/>
      <c r="I52" s="170"/>
      <c r="J52" s="170"/>
      <c r="K52" s="170"/>
      <c r="L52" s="170"/>
    </row>
    <row r="53" spans="1:12" x14ac:dyDescent="0.25">
      <c r="A53" s="185" t="s">
        <v>151</v>
      </c>
      <c r="B53" s="67" t="s">
        <v>512</v>
      </c>
      <c r="C53" s="166" t="s">
        <v>485</v>
      </c>
      <c r="D53" s="166" t="s">
        <v>35</v>
      </c>
      <c r="E53" s="200">
        <v>50</v>
      </c>
      <c r="F53" s="68"/>
      <c r="G53" s="68">
        <f t="shared" si="0"/>
        <v>0</v>
      </c>
      <c r="H53" s="165"/>
      <c r="I53" s="170"/>
      <c r="J53" s="170"/>
      <c r="K53" s="170"/>
      <c r="L53" s="170"/>
    </row>
    <row r="54" spans="1:12" x14ac:dyDescent="0.25">
      <c r="A54" s="185" t="s">
        <v>152</v>
      </c>
      <c r="B54" s="144" t="s">
        <v>692</v>
      </c>
      <c r="C54" s="145" t="s">
        <v>442</v>
      </c>
      <c r="D54" s="145" t="s">
        <v>35</v>
      </c>
      <c r="E54" s="146">
        <v>10</v>
      </c>
      <c r="F54" s="201"/>
      <c r="G54" s="68">
        <f t="shared" si="0"/>
        <v>0</v>
      </c>
      <c r="H54" s="151"/>
      <c r="I54" s="180"/>
      <c r="J54" s="180"/>
      <c r="K54" s="170"/>
      <c r="L54" s="170"/>
    </row>
    <row r="55" spans="1:12" x14ac:dyDescent="0.25">
      <c r="A55" s="185" t="s">
        <v>155</v>
      </c>
      <c r="B55" s="67" t="s">
        <v>692</v>
      </c>
      <c r="C55" s="166" t="s">
        <v>678</v>
      </c>
      <c r="D55" s="166" t="s">
        <v>35</v>
      </c>
      <c r="E55" s="200">
        <v>30</v>
      </c>
      <c r="F55" s="68"/>
      <c r="G55" s="68">
        <f t="shared" si="0"/>
        <v>0</v>
      </c>
      <c r="H55" s="165"/>
      <c r="I55" s="170"/>
      <c r="J55" s="170"/>
      <c r="K55" s="170"/>
      <c r="L55" s="170"/>
    </row>
    <row r="56" spans="1:12" ht="26.4" x14ac:dyDescent="0.25">
      <c r="A56" s="185" t="s">
        <v>158</v>
      </c>
      <c r="B56" s="67" t="s">
        <v>514</v>
      </c>
      <c r="C56" s="166" t="s">
        <v>157</v>
      </c>
      <c r="D56" s="166" t="s">
        <v>35</v>
      </c>
      <c r="E56" s="200">
        <v>100</v>
      </c>
      <c r="F56" s="68"/>
      <c r="G56" s="68">
        <f t="shared" si="0"/>
        <v>0</v>
      </c>
      <c r="H56" s="165"/>
      <c r="I56" s="170"/>
      <c r="J56" s="170"/>
      <c r="K56" s="170"/>
      <c r="L56" s="170"/>
    </row>
    <row r="57" spans="1:12" x14ac:dyDescent="0.25">
      <c r="A57" s="185" t="s">
        <v>160</v>
      </c>
      <c r="B57" s="67" t="s">
        <v>515</v>
      </c>
      <c r="C57" s="166" t="s">
        <v>516</v>
      </c>
      <c r="D57" s="166" t="s">
        <v>35</v>
      </c>
      <c r="E57" s="200">
        <v>60</v>
      </c>
      <c r="F57" s="68"/>
      <c r="G57" s="68">
        <f t="shared" si="0"/>
        <v>0</v>
      </c>
      <c r="H57" s="165"/>
      <c r="I57" s="170"/>
      <c r="J57" s="170"/>
      <c r="K57" s="170"/>
      <c r="L57" s="170"/>
    </row>
    <row r="58" spans="1:12" x14ac:dyDescent="0.25">
      <c r="A58" s="185" t="s">
        <v>211</v>
      </c>
      <c r="B58" s="67" t="s">
        <v>517</v>
      </c>
      <c r="C58" s="166" t="s">
        <v>498</v>
      </c>
      <c r="D58" s="166" t="s">
        <v>35</v>
      </c>
      <c r="E58" s="200">
        <v>120</v>
      </c>
      <c r="F58" s="68"/>
      <c r="G58" s="68">
        <f t="shared" si="0"/>
        <v>0</v>
      </c>
      <c r="H58" s="165"/>
      <c r="I58" s="170"/>
      <c r="J58" s="170"/>
      <c r="K58" s="170"/>
      <c r="L58" s="170"/>
    </row>
    <row r="59" spans="1:12" ht="92.4" x14ac:dyDescent="0.25">
      <c r="A59" s="185" t="s">
        <v>213</v>
      </c>
      <c r="B59" s="67" t="s">
        <v>745</v>
      </c>
      <c r="C59" s="185" t="s">
        <v>518</v>
      </c>
      <c r="D59" s="166" t="s">
        <v>35</v>
      </c>
      <c r="E59" s="166">
        <v>12</v>
      </c>
      <c r="F59" s="68"/>
      <c r="G59" s="68">
        <f t="shared" si="0"/>
        <v>0</v>
      </c>
      <c r="H59" s="165"/>
      <c r="I59" s="170"/>
      <c r="J59" s="170"/>
      <c r="K59" s="170"/>
      <c r="L59" s="170"/>
    </row>
    <row r="60" spans="1:12" ht="105.6" x14ac:dyDescent="0.25">
      <c r="A60" s="185" t="s">
        <v>215</v>
      </c>
      <c r="B60" s="67" t="s">
        <v>744</v>
      </c>
      <c r="C60" s="166" t="s">
        <v>518</v>
      </c>
      <c r="D60" s="166" t="s">
        <v>35</v>
      </c>
      <c r="E60" s="200">
        <v>12</v>
      </c>
      <c r="F60" s="68"/>
      <c r="G60" s="68">
        <f t="shared" si="0"/>
        <v>0</v>
      </c>
      <c r="H60" s="165"/>
      <c r="I60" s="170"/>
      <c r="J60" s="170"/>
      <c r="K60" s="170"/>
      <c r="L60" s="170"/>
    </row>
    <row r="61" spans="1:12" ht="105.6" x14ac:dyDescent="0.25">
      <c r="A61" s="185" t="s">
        <v>217</v>
      </c>
      <c r="B61" s="67" t="s">
        <v>746</v>
      </c>
      <c r="C61" s="185" t="s">
        <v>518</v>
      </c>
      <c r="D61" s="166" t="s">
        <v>35</v>
      </c>
      <c r="E61" s="200">
        <v>12</v>
      </c>
      <c r="F61" s="68"/>
      <c r="G61" s="68">
        <f t="shared" si="0"/>
        <v>0</v>
      </c>
      <c r="H61" s="165"/>
      <c r="I61" s="170"/>
      <c r="J61" s="170"/>
      <c r="K61" s="170"/>
      <c r="L61" s="170"/>
    </row>
    <row r="62" spans="1:12" x14ac:dyDescent="0.25">
      <c r="A62" s="185" t="s">
        <v>219</v>
      </c>
      <c r="B62" s="67" t="s">
        <v>519</v>
      </c>
      <c r="C62" s="185" t="s">
        <v>442</v>
      </c>
      <c r="D62" s="166" t="s">
        <v>35</v>
      </c>
      <c r="E62" s="200">
        <v>80</v>
      </c>
      <c r="F62" s="68"/>
      <c r="G62" s="68">
        <f t="shared" si="0"/>
        <v>0</v>
      </c>
      <c r="H62" s="165"/>
      <c r="I62" s="170"/>
      <c r="J62" s="170"/>
      <c r="K62" s="170"/>
      <c r="L62" s="170"/>
    </row>
    <row r="63" spans="1:12" ht="26.4" x14ac:dyDescent="0.25">
      <c r="A63" s="185" t="s">
        <v>221</v>
      </c>
      <c r="B63" s="67" t="s">
        <v>520</v>
      </c>
      <c r="C63" s="166" t="s">
        <v>437</v>
      </c>
      <c r="D63" s="166" t="s">
        <v>35</v>
      </c>
      <c r="E63" s="200">
        <v>15</v>
      </c>
      <c r="F63" s="68"/>
      <c r="G63" s="68">
        <f t="shared" si="0"/>
        <v>0</v>
      </c>
      <c r="H63" s="165"/>
      <c r="I63" s="170"/>
      <c r="J63" s="170"/>
      <c r="K63" s="170"/>
      <c r="L63" s="170"/>
    </row>
    <row r="64" spans="1:12" ht="26.4" x14ac:dyDescent="0.25">
      <c r="A64" s="185" t="s">
        <v>223</v>
      </c>
      <c r="B64" s="67" t="s">
        <v>521</v>
      </c>
      <c r="C64" s="71" t="s">
        <v>437</v>
      </c>
      <c r="D64" s="166" t="s">
        <v>35</v>
      </c>
      <c r="E64" s="200">
        <v>15</v>
      </c>
      <c r="F64" s="68"/>
      <c r="G64" s="68">
        <f t="shared" si="0"/>
        <v>0</v>
      </c>
      <c r="H64" s="165"/>
      <c r="I64" s="170"/>
      <c r="J64" s="170"/>
      <c r="K64" s="170"/>
      <c r="L64" s="170"/>
    </row>
    <row r="65" spans="1:12" ht="26.4" x14ac:dyDescent="0.25">
      <c r="A65" s="185" t="s">
        <v>225</v>
      </c>
      <c r="B65" s="67" t="s">
        <v>691</v>
      </c>
      <c r="C65" s="71" t="s">
        <v>437</v>
      </c>
      <c r="D65" s="166" t="s">
        <v>35</v>
      </c>
      <c r="E65" s="71">
        <v>10</v>
      </c>
      <c r="F65" s="68"/>
      <c r="G65" s="68">
        <f t="shared" si="0"/>
        <v>0</v>
      </c>
      <c r="H65" s="165"/>
      <c r="I65" s="170"/>
      <c r="J65" s="170"/>
      <c r="K65" s="170"/>
      <c r="L65" s="170"/>
    </row>
    <row r="66" spans="1:12" ht="39.6" x14ac:dyDescent="0.25">
      <c r="A66" s="185" t="s">
        <v>227</v>
      </c>
      <c r="B66" s="67" t="s">
        <v>747</v>
      </c>
      <c r="C66" s="71" t="s">
        <v>157</v>
      </c>
      <c r="D66" s="166" t="s">
        <v>35</v>
      </c>
      <c r="E66" s="71">
        <v>130</v>
      </c>
      <c r="F66" s="68"/>
      <c r="G66" s="68">
        <f t="shared" si="0"/>
        <v>0</v>
      </c>
      <c r="H66" s="165"/>
      <c r="I66" s="170"/>
      <c r="J66" s="170"/>
      <c r="K66" s="170"/>
      <c r="L66" s="170"/>
    </row>
    <row r="67" spans="1:12" x14ac:dyDescent="0.25">
      <c r="A67" s="185" t="s">
        <v>229</v>
      </c>
      <c r="B67" s="67" t="s">
        <v>522</v>
      </c>
      <c r="C67" s="71" t="s">
        <v>523</v>
      </c>
      <c r="D67" s="166" t="s">
        <v>35</v>
      </c>
      <c r="E67" s="71">
        <v>15</v>
      </c>
      <c r="F67" s="68"/>
      <c r="G67" s="68">
        <f t="shared" si="0"/>
        <v>0</v>
      </c>
      <c r="H67" s="165"/>
      <c r="I67" s="170"/>
      <c r="J67" s="170"/>
      <c r="K67" s="170"/>
      <c r="L67" s="170"/>
    </row>
    <row r="68" spans="1:12" ht="39.6" x14ac:dyDescent="0.25">
      <c r="A68" s="185" t="s">
        <v>231</v>
      </c>
      <c r="B68" s="144" t="s">
        <v>690</v>
      </c>
      <c r="C68" s="149" t="s">
        <v>748</v>
      </c>
      <c r="D68" s="145" t="s">
        <v>35</v>
      </c>
      <c r="E68" s="149">
        <v>30</v>
      </c>
      <c r="F68" s="201"/>
      <c r="G68" s="68">
        <f t="shared" si="0"/>
        <v>0</v>
      </c>
      <c r="H68" s="151"/>
      <c r="I68" s="180"/>
      <c r="J68" s="180"/>
      <c r="K68" s="170"/>
      <c r="L68" s="170"/>
    </row>
    <row r="69" spans="1:12" x14ac:dyDescent="0.25">
      <c r="A69" s="185" t="s">
        <v>233</v>
      </c>
      <c r="B69" s="67" t="s">
        <v>524</v>
      </c>
      <c r="C69" s="71" t="s">
        <v>523</v>
      </c>
      <c r="D69" s="166" t="s">
        <v>35</v>
      </c>
      <c r="E69" s="71">
        <v>25</v>
      </c>
      <c r="F69" s="68"/>
      <c r="G69" s="68">
        <f t="shared" si="0"/>
        <v>0</v>
      </c>
      <c r="H69" s="165"/>
      <c r="I69" s="170"/>
      <c r="J69" s="170"/>
      <c r="K69" s="170"/>
      <c r="L69" s="170"/>
    </row>
    <row r="70" spans="1:12" ht="26.4" x14ac:dyDescent="0.25">
      <c r="A70" s="185" t="s">
        <v>235</v>
      </c>
      <c r="B70" s="67" t="s">
        <v>525</v>
      </c>
      <c r="C70" s="71" t="s">
        <v>485</v>
      </c>
      <c r="D70" s="166" t="s">
        <v>35</v>
      </c>
      <c r="E70" s="71">
        <v>7</v>
      </c>
      <c r="F70" s="68"/>
      <c r="G70" s="68">
        <f t="shared" si="0"/>
        <v>0</v>
      </c>
      <c r="H70" s="165"/>
      <c r="I70" s="170"/>
      <c r="J70" s="170"/>
      <c r="K70" s="170"/>
      <c r="L70" s="170"/>
    </row>
    <row r="71" spans="1:12" ht="26.4" x14ac:dyDescent="0.25">
      <c r="A71" s="185" t="s">
        <v>237</v>
      </c>
      <c r="B71" s="67" t="s">
        <v>526</v>
      </c>
      <c r="C71" s="71" t="s">
        <v>485</v>
      </c>
      <c r="D71" s="166" t="s">
        <v>35</v>
      </c>
      <c r="E71" s="71">
        <v>7</v>
      </c>
      <c r="F71" s="68"/>
      <c r="G71" s="68">
        <f t="shared" si="0"/>
        <v>0</v>
      </c>
      <c r="H71" s="165"/>
      <c r="I71" s="170"/>
      <c r="J71" s="170"/>
      <c r="K71" s="170"/>
      <c r="L71" s="170"/>
    </row>
    <row r="72" spans="1:12" x14ac:dyDescent="0.25">
      <c r="A72" s="185" t="s">
        <v>239</v>
      </c>
      <c r="B72" s="67" t="s">
        <v>527</v>
      </c>
      <c r="C72" s="71" t="s">
        <v>513</v>
      </c>
      <c r="D72" s="166" t="s">
        <v>35</v>
      </c>
      <c r="E72" s="71">
        <v>20</v>
      </c>
      <c r="F72" s="68"/>
      <c r="G72" s="68">
        <f t="shared" si="0"/>
        <v>0</v>
      </c>
      <c r="H72" s="165"/>
      <c r="I72" s="170"/>
      <c r="J72" s="170"/>
      <c r="K72" s="170"/>
      <c r="L72" s="170"/>
    </row>
    <row r="73" spans="1:12" x14ac:dyDescent="0.25">
      <c r="A73" s="185" t="s">
        <v>240</v>
      </c>
      <c r="B73" s="67" t="s">
        <v>528</v>
      </c>
      <c r="C73" s="166" t="s">
        <v>523</v>
      </c>
      <c r="D73" s="166" t="s">
        <v>35</v>
      </c>
      <c r="E73" s="200">
        <v>120</v>
      </c>
      <c r="F73" s="68"/>
      <c r="G73" s="68">
        <f t="shared" si="0"/>
        <v>0</v>
      </c>
      <c r="H73" s="165"/>
      <c r="I73" s="170"/>
      <c r="J73" s="170"/>
      <c r="K73" s="170"/>
      <c r="L73" s="170"/>
    </row>
    <row r="74" spans="1:12" ht="39.6" x14ac:dyDescent="0.25">
      <c r="A74" s="185" t="s">
        <v>242</v>
      </c>
      <c r="B74" s="67" t="s">
        <v>529</v>
      </c>
      <c r="C74" s="166" t="s">
        <v>530</v>
      </c>
      <c r="D74" s="166" t="s">
        <v>35</v>
      </c>
      <c r="E74" s="200">
        <v>600</v>
      </c>
      <c r="F74" s="68"/>
      <c r="G74" s="68">
        <f t="shared" si="0"/>
        <v>0</v>
      </c>
      <c r="H74" s="165"/>
      <c r="I74" s="170"/>
      <c r="J74" s="170"/>
      <c r="K74" s="170"/>
      <c r="L74" s="170"/>
    </row>
    <row r="75" spans="1:12" ht="39.6" x14ac:dyDescent="0.25">
      <c r="A75" s="185" t="s">
        <v>244</v>
      </c>
      <c r="B75" s="67" t="s">
        <v>531</v>
      </c>
      <c r="C75" s="185" t="s">
        <v>530</v>
      </c>
      <c r="D75" s="166" t="s">
        <v>35</v>
      </c>
      <c r="E75" s="200">
        <v>600</v>
      </c>
      <c r="F75" s="68"/>
      <c r="G75" s="68">
        <f t="shared" si="0"/>
        <v>0</v>
      </c>
      <c r="H75" s="165"/>
      <c r="I75" s="170"/>
      <c r="J75" s="170"/>
      <c r="K75" s="170"/>
      <c r="L75" s="170"/>
    </row>
    <row r="76" spans="1:12" ht="39.6" x14ac:dyDescent="0.25">
      <c r="A76" s="185" t="s">
        <v>246</v>
      </c>
      <c r="B76" s="67" t="s">
        <v>532</v>
      </c>
      <c r="C76" s="185" t="s">
        <v>530</v>
      </c>
      <c r="D76" s="166" t="s">
        <v>35</v>
      </c>
      <c r="E76" s="200">
        <v>600</v>
      </c>
      <c r="F76" s="68"/>
      <c r="G76" s="68">
        <f t="shared" si="0"/>
        <v>0</v>
      </c>
      <c r="H76" s="165"/>
      <c r="I76" s="170"/>
      <c r="J76" s="170"/>
      <c r="K76" s="170"/>
      <c r="L76" s="170"/>
    </row>
    <row r="77" spans="1:12" x14ac:dyDescent="0.25">
      <c r="A77" s="185" t="s">
        <v>248</v>
      </c>
      <c r="B77" s="67" t="s">
        <v>533</v>
      </c>
      <c r="C77" s="185" t="s">
        <v>523</v>
      </c>
      <c r="D77" s="166" t="s">
        <v>35</v>
      </c>
      <c r="E77" s="200">
        <v>150</v>
      </c>
      <c r="F77" s="68"/>
      <c r="G77" s="68">
        <f t="shared" si="0"/>
        <v>0</v>
      </c>
      <c r="H77" s="165"/>
      <c r="I77" s="170"/>
      <c r="J77" s="170"/>
      <c r="K77" s="170"/>
      <c r="L77" s="170"/>
    </row>
    <row r="78" spans="1:12" ht="26.4" x14ac:dyDescent="0.25">
      <c r="A78" s="185" t="s">
        <v>250</v>
      </c>
      <c r="B78" s="67" t="s">
        <v>534</v>
      </c>
      <c r="C78" s="185" t="s">
        <v>485</v>
      </c>
      <c r="D78" s="166" t="s">
        <v>35</v>
      </c>
      <c r="E78" s="200">
        <v>30</v>
      </c>
      <c r="F78" s="68"/>
      <c r="G78" s="68">
        <f t="shared" si="0"/>
        <v>0</v>
      </c>
      <c r="H78" s="165"/>
      <c r="I78" s="170"/>
      <c r="J78" s="170"/>
      <c r="K78" s="170"/>
      <c r="L78" s="170"/>
    </row>
    <row r="79" spans="1:12" x14ac:dyDescent="0.25">
      <c r="A79" s="185" t="s">
        <v>252</v>
      </c>
      <c r="B79" s="67" t="s">
        <v>535</v>
      </c>
      <c r="C79" s="71" t="s">
        <v>513</v>
      </c>
      <c r="D79" s="166" t="s">
        <v>35</v>
      </c>
      <c r="E79" s="71">
        <v>5</v>
      </c>
      <c r="F79" s="68"/>
      <c r="G79" s="68">
        <f t="shared" si="0"/>
        <v>0</v>
      </c>
      <c r="H79" s="165"/>
      <c r="I79" s="170"/>
      <c r="J79" s="170"/>
      <c r="K79" s="170"/>
      <c r="L79" s="170"/>
    </row>
    <row r="80" spans="1:12" x14ac:dyDescent="0.25">
      <c r="A80" s="185" t="s">
        <v>254</v>
      </c>
      <c r="B80" s="67" t="s">
        <v>536</v>
      </c>
      <c r="C80" s="185" t="s">
        <v>523</v>
      </c>
      <c r="D80" s="166" t="s">
        <v>35</v>
      </c>
      <c r="E80" s="200">
        <v>15</v>
      </c>
      <c r="F80" s="68"/>
      <c r="G80" s="68">
        <f>E80*F80</f>
        <v>0</v>
      </c>
      <c r="H80" s="165"/>
      <c r="I80" s="170"/>
      <c r="J80" s="170"/>
      <c r="K80" s="170"/>
      <c r="L80" s="170"/>
    </row>
    <row r="82" spans="2:12" x14ac:dyDescent="0.25">
      <c r="B82" s="162" t="s">
        <v>759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</row>
    <row r="83" spans="2:12" x14ac:dyDescent="0.25">
      <c r="B83" s="162" t="s">
        <v>760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</row>
    <row r="85" spans="2:12" x14ac:dyDescent="0.25">
      <c r="D85" s="211" t="s">
        <v>114</v>
      </c>
      <c r="E85" s="211"/>
      <c r="F85" s="211"/>
      <c r="G85" s="188">
        <f>SUM(G19:G80)</f>
        <v>0</v>
      </c>
    </row>
    <row r="86" spans="2:12" x14ac:dyDescent="0.25">
      <c r="D86" s="211" t="s">
        <v>756</v>
      </c>
      <c r="E86" s="211"/>
      <c r="F86" s="211"/>
      <c r="G86" s="188">
        <f>G85*0.095</f>
        <v>0</v>
      </c>
    </row>
    <row r="87" spans="2:12" x14ac:dyDescent="0.25">
      <c r="D87" s="211" t="s">
        <v>322</v>
      </c>
      <c r="E87" s="211"/>
      <c r="F87" s="211"/>
      <c r="G87" s="188">
        <f>G85+G86</f>
        <v>0</v>
      </c>
    </row>
    <row r="89" spans="2:12" x14ac:dyDescent="0.25">
      <c r="D89" s="1" t="s">
        <v>115</v>
      </c>
      <c r="E89" s="1"/>
      <c r="F89" s="1"/>
      <c r="G89" s="1"/>
    </row>
  </sheetData>
  <mergeCells count="5">
    <mergeCell ref="D87:F87"/>
    <mergeCell ref="I16:J16"/>
    <mergeCell ref="I17:J17"/>
    <mergeCell ref="D85:F85"/>
    <mergeCell ref="D86:F86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39C3F-C9A1-489B-8559-E09312A90146}">
  <dimension ref="A1:J65"/>
  <sheetViews>
    <sheetView topLeftCell="A25" workbookViewId="0">
      <selection activeCell="G58" sqref="G58"/>
    </sheetView>
  </sheetViews>
  <sheetFormatPr defaultRowHeight="13.2" x14ac:dyDescent="0.25"/>
  <cols>
    <col min="2" max="2" width="34.88671875" customWidth="1"/>
    <col min="4" max="4" width="11.5546875" customWidth="1"/>
    <col min="5" max="5" width="12.33203125" customWidth="1"/>
    <col min="6" max="6" width="13.109375" customWidth="1"/>
    <col min="7" max="7" width="14.6640625" customWidth="1"/>
    <col min="8" max="8" width="13.33203125" customWidth="1"/>
    <col min="9" max="9" width="12.44140625" customWidth="1"/>
    <col min="10" max="10" width="18.88671875" customWidth="1"/>
  </cols>
  <sheetData>
    <row r="1" spans="1:10" ht="15.6" x14ac:dyDescent="0.3">
      <c r="A1" s="27"/>
      <c r="B1" s="44" t="s">
        <v>0</v>
      </c>
      <c r="C1" s="45"/>
      <c r="D1" s="6"/>
      <c r="E1" s="6"/>
      <c r="F1" s="6"/>
      <c r="G1" s="2"/>
    </row>
    <row r="2" spans="1:10" ht="15" x14ac:dyDescent="0.25">
      <c r="A2" s="27"/>
      <c r="B2" s="4"/>
      <c r="C2" s="5"/>
      <c r="D2" s="6"/>
      <c r="E2" s="6"/>
      <c r="F2" s="6"/>
      <c r="G2" s="2"/>
    </row>
    <row r="3" spans="1:10" ht="15" x14ac:dyDescent="0.25">
      <c r="A3" s="27"/>
      <c r="B3" s="63"/>
      <c r="C3" s="5"/>
      <c r="D3" s="6"/>
      <c r="E3" s="6"/>
      <c r="F3" s="6"/>
      <c r="G3" s="2"/>
    </row>
    <row r="4" spans="1:10" ht="15" x14ac:dyDescent="0.25">
      <c r="A4" s="27"/>
      <c r="B4" s="139"/>
      <c r="C4" s="5"/>
      <c r="D4" s="6"/>
      <c r="E4" s="6"/>
      <c r="F4" s="6"/>
      <c r="G4" s="2"/>
    </row>
    <row r="5" spans="1:10" ht="15" x14ac:dyDescent="0.25">
      <c r="A5" s="27"/>
      <c r="B5" s="139"/>
      <c r="C5" s="5"/>
      <c r="D5" s="6"/>
      <c r="E5" s="6"/>
      <c r="F5" s="6"/>
      <c r="G5" s="2"/>
    </row>
    <row r="6" spans="1:10" ht="15" x14ac:dyDescent="0.25">
      <c r="A6" s="27"/>
      <c r="B6" s="4"/>
      <c r="C6" s="5"/>
      <c r="D6" s="6"/>
      <c r="E6" s="6"/>
      <c r="F6" s="6"/>
      <c r="G6" s="2"/>
    </row>
    <row r="7" spans="1:10" ht="15" x14ac:dyDescent="0.25">
      <c r="A7" s="27"/>
      <c r="B7" s="4"/>
      <c r="C7" s="5"/>
      <c r="D7" s="6"/>
      <c r="E7" s="6"/>
      <c r="F7" s="6"/>
      <c r="G7" s="2"/>
    </row>
    <row r="8" spans="1:10" ht="15" x14ac:dyDescent="0.25">
      <c r="A8" s="27"/>
      <c r="B8" s="4"/>
      <c r="C8" s="5"/>
      <c r="D8" s="6"/>
      <c r="E8" s="6"/>
      <c r="F8" s="6"/>
      <c r="G8" s="2"/>
    </row>
    <row r="9" spans="1:10" ht="17.399999999999999" x14ac:dyDescent="0.3">
      <c r="A9" s="27"/>
      <c r="B9" s="4"/>
      <c r="C9" s="5"/>
      <c r="D9" s="7" t="s">
        <v>1</v>
      </c>
      <c r="E9" s="7"/>
      <c r="F9" s="8"/>
      <c r="G9" s="2"/>
    </row>
    <row r="10" spans="1:10" x14ac:dyDescent="0.25">
      <c r="A10" s="27"/>
      <c r="B10" s="9"/>
      <c r="C10" s="10"/>
      <c r="D10" s="2"/>
      <c r="E10" s="2"/>
      <c r="F10" s="2"/>
      <c r="G10" s="2"/>
    </row>
    <row r="11" spans="1:10" x14ac:dyDescent="0.25">
      <c r="A11" s="27"/>
      <c r="B11" s="9" t="s">
        <v>2</v>
      </c>
      <c r="C11" s="10"/>
      <c r="D11" s="2"/>
      <c r="E11" s="2"/>
      <c r="F11" s="2"/>
      <c r="G11" s="2"/>
    </row>
    <row r="12" spans="1:10" x14ac:dyDescent="0.25">
      <c r="A12" s="27"/>
      <c r="B12" s="9"/>
      <c r="C12" s="10"/>
      <c r="D12" s="2"/>
      <c r="E12" s="2"/>
      <c r="F12" s="2"/>
      <c r="G12" s="2"/>
    </row>
    <row r="13" spans="1:10" x14ac:dyDescent="0.25">
      <c r="A13" s="27"/>
      <c r="B13" s="9" t="s">
        <v>6</v>
      </c>
      <c r="C13" s="10"/>
      <c r="D13" s="2"/>
      <c r="E13" s="2"/>
      <c r="F13" s="2"/>
      <c r="G13" s="2"/>
    </row>
    <row r="14" spans="1:10" x14ac:dyDescent="0.25">
      <c r="A14" s="27"/>
      <c r="B14" s="9" t="s">
        <v>716</v>
      </c>
      <c r="C14" s="10"/>
      <c r="D14" s="2"/>
      <c r="E14" s="2"/>
      <c r="F14" s="2"/>
      <c r="G14" s="2"/>
    </row>
    <row r="15" spans="1:10" x14ac:dyDescent="0.25">
      <c r="A15" s="27"/>
      <c r="B15" s="9"/>
      <c r="C15" s="10"/>
      <c r="D15" s="2"/>
      <c r="E15" s="2"/>
      <c r="F15" s="2"/>
      <c r="G15" s="2"/>
      <c r="I15" s="208" t="s">
        <v>7</v>
      </c>
      <c r="J15" s="208"/>
    </row>
    <row r="16" spans="1:10" ht="28.8" x14ac:dyDescent="0.25">
      <c r="A16" s="18" t="s">
        <v>3</v>
      </c>
      <c r="B16" s="19" t="s">
        <v>4</v>
      </c>
      <c r="C16" s="18" t="s">
        <v>10</v>
      </c>
      <c r="D16" s="18" t="s">
        <v>11</v>
      </c>
      <c r="E16" s="16" t="s">
        <v>12</v>
      </c>
      <c r="F16" s="17" t="s">
        <v>13</v>
      </c>
      <c r="G16" s="17" t="s">
        <v>14</v>
      </c>
      <c r="H16" s="18" t="s">
        <v>5</v>
      </c>
      <c r="I16" s="20" t="s">
        <v>8</v>
      </c>
      <c r="J16" s="21" t="s">
        <v>9</v>
      </c>
    </row>
    <row r="17" spans="1:10" x14ac:dyDescent="0.25">
      <c r="A17" s="12">
        <v>1</v>
      </c>
      <c r="B17" s="15" t="s">
        <v>116</v>
      </c>
      <c r="C17" s="12" t="s">
        <v>32</v>
      </c>
      <c r="D17" s="12" t="s">
        <v>35</v>
      </c>
      <c r="E17" s="13">
        <v>10</v>
      </c>
      <c r="F17" s="56"/>
      <c r="G17" s="14">
        <f>E17*F17</f>
        <v>0</v>
      </c>
      <c r="H17" s="58"/>
      <c r="I17" s="15"/>
      <c r="J17" s="15"/>
    </row>
    <row r="18" spans="1:10" x14ac:dyDescent="0.25">
      <c r="A18" s="12">
        <v>2</v>
      </c>
      <c r="B18" s="15" t="s">
        <v>117</v>
      </c>
      <c r="C18" s="12" t="s">
        <v>32</v>
      </c>
      <c r="D18" s="12" t="s">
        <v>35</v>
      </c>
      <c r="E18" s="13">
        <v>10</v>
      </c>
      <c r="F18" s="56"/>
      <c r="G18" s="14">
        <f t="shared" ref="G18:G55" si="0">E18*F18</f>
        <v>0</v>
      </c>
      <c r="H18" s="58"/>
      <c r="I18" s="15"/>
      <c r="J18" s="15"/>
    </row>
    <row r="19" spans="1:10" x14ac:dyDescent="0.25">
      <c r="A19" s="12">
        <v>3</v>
      </c>
      <c r="B19" s="15" t="s">
        <v>118</v>
      </c>
      <c r="C19" s="12" t="s">
        <v>32</v>
      </c>
      <c r="D19" s="12" t="s">
        <v>35</v>
      </c>
      <c r="E19" s="13">
        <v>10</v>
      </c>
      <c r="F19" s="56"/>
      <c r="G19" s="14">
        <f t="shared" si="0"/>
        <v>0</v>
      </c>
      <c r="H19" s="58"/>
      <c r="I19" s="15"/>
      <c r="J19" s="15"/>
    </row>
    <row r="20" spans="1:10" x14ac:dyDescent="0.25">
      <c r="A20" s="12">
        <v>4</v>
      </c>
      <c r="B20" s="15" t="s">
        <v>119</v>
      </c>
      <c r="C20" s="12" t="s">
        <v>59</v>
      </c>
      <c r="D20" s="12" t="s">
        <v>35</v>
      </c>
      <c r="E20" s="13">
        <v>600</v>
      </c>
      <c r="F20" s="56"/>
      <c r="G20" s="14">
        <f t="shared" si="0"/>
        <v>0</v>
      </c>
      <c r="H20" s="59"/>
      <c r="I20" s="15"/>
      <c r="J20" s="15"/>
    </row>
    <row r="21" spans="1:10" x14ac:dyDescent="0.25">
      <c r="A21" s="12">
        <v>5</v>
      </c>
      <c r="B21" s="15" t="s">
        <v>120</v>
      </c>
      <c r="C21" s="12" t="s">
        <v>59</v>
      </c>
      <c r="D21" s="12" t="s">
        <v>35</v>
      </c>
      <c r="E21" s="13">
        <v>350</v>
      </c>
      <c r="F21" s="56"/>
      <c r="G21" s="14">
        <f t="shared" si="0"/>
        <v>0</v>
      </c>
      <c r="H21" s="59"/>
      <c r="I21" s="15"/>
      <c r="J21" s="15"/>
    </row>
    <row r="22" spans="1:10" ht="26.4" x14ac:dyDescent="0.25">
      <c r="A22" s="12">
        <v>6</v>
      </c>
      <c r="B22" s="142" t="s">
        <v>121</v>
      </c>
      <c r="C22" s="12" t="s">
        <v>122</v>
      </c>
      <c r="D22" s="12" t="s">
        <v>35</v>
      </c>
      <c r="E22" s="13">
        <v>700</v>
      </c>
      <c r="F22" s="56"/>
      <c r="G22" s="14">
        <f t="shared" si="0"/>
        <v>0</v>
      </c>
      <c r="H22" s="59"/>
      <c r="I22" s="15"/>
      <c r="J22" s="15"/>
    </row>
    <row r="23" spans="1:10" x14ac:dyDescent="0.25">
      <c r="A23" s="12">
        <v>7</v>
      </c>
      <c r="B23" s="15" t="s">
        <v>123</v>
      </c>
      <c r="C23" s="12" t="s">
        <v>83</v>
      </c>
      <c r="D23" s="12" t="s">
        <v>35</v>
      </c>
      <c r="E23" s="13">
        <v>700</v>
      </c>
      <c r="F23" s="56"/>
      <c r="G23" s="14">
        <f t="shared" si="0"/>
        <v>0</v>
      </c>
      <c r="H23" s="58"/>
      <c r="I23" s="15"/>
      <c r="J23" s="15"/>
    </row>
    <row r="24" spans="1:10" x14ac:dyDescent="0.25">
      <c r="A24" s="12">
        <v>8</v>
      </c>
      <c r="B24" s="15" t="s">
        <v>124</v>
      </c>
      <c r="C24" s="12" t="s">
        <v>59</v>
      </c>
      <c r="D24" s="12" t="s">
        <v>35</v>
      </c>
      <c r="E24" s="46">
        <v>700</v>
      </c>
      <c r="F24" s="56"/>
      <c r="G24" s="14">
        <f t="shared" si="0"/>
        <v>0</v>
      </c>
      <c r="H24" s="59"/>
      <c r="I24" s="15"/>
      <c r="J24" s="15"/>
    </row>
    <row r="25" spans="1:10" x14ac:dyDescent="0.25">
      <c r="A25" s="12">
        <v>9</v>
      </c>
      <c r="B25" s="15" t="s">
        <v>125</v>
      </c>
      <c r="C25" s="46" t="s">
        <v>83</v>
      </c>
      <c r="D25" s="12" t="s">
        <v>35</v>
      </c>
      <c r="E25" s="46">
        <v>700</v>
      </c>
      <c r="F25" s="56"/>
      <c r="G25" s="14">
        <f t="shared" si="0"/>
        <v>0</v>
      </c>
      <c r="H25" s="59"/>
      <c r="I25" s="15"/>
      <c r="J25" s="15"/>
    </row>
    <row r="26" spans="1:10" x14ac:dyDescent="0.25">
      <c r="A26" s="12">
        <v>10</v>
      </c>
      <c r="B26" s="15" t="s">
        <v>126</v>
      </c>
      <c r="C26" s="46" t="s">
        <v>59</v>
      </c>
      <c r="D26" s="12" t="s">
        <v>35</v>
      </c>
      <c r="E26" s="46">
        <v>700</v>
      </c>
      <c r="F26" s="56"/>
      <c r="G26" s="14">
        <f t="shared" si="0"/>
        <v>0</v>
      </c>
      <c r="H26" s="58"/>
      <c r="I26" s="15"/>
      <c r="J26" s="15"/>
    </row>
    <row r="27" spans="1:10" x14ac:dyDescent="0.25">
      <c r="A27" s="12">
        <v>11</v>
      </c>
      <c r="B27" s="15" t="s">
        <v>127</v>
      </c>
      <c r="C27" s="46" t="s">
        <v>32</v>
      </c>
      <c r="D27" s="12" t="s">
        <v>35</v>
      </c>
      <c r="E27" s="46">
        <v>15</v>
      </c>
      <c r="F27" s="56"/>
      <c r="G27" s="14">
        <f t="shared" si="0"/>
        <v>0</v>
      </c>
      <c r="H27" s="58"/>
      <c r="I27" s="15"/>
      <c r="J27" s="15"/>
    </row>
    <row r="28" spans="1:10" x14ac:dyDescent="0.25">
      <c r="A28" s="12">
        <v>12</v>
      </c>
      <c r="B28" s="15" t="s">
        <v>128</v>
      </c>
      <c r="C28" s="46" t="s">
        <v>32</v>
      </c>
      <c r="D28" s="12" t="s">
        <v>35</v>
      </c>
      <c r="E28" s="46">
        <v>15</v>
      </c>
      <c r="F28" s="56"/>
      <c r="G28" s="14">
        <f t="shared" si="0"/>
        <v>0</v>
      </c>
      <c r="H28" s="58"/>
      <c r="I28" s="15"/>
      <c r="J28" s="15"/>
    </row>
    <row r="29" spans="1:10" x14ac:dyDescent="0.25">
      <c r="A29" s="12">
        <v>13</v>
      </c>
      <c r="B29" s="15" t="s">
        <v>129</v>
      </c>
      <c r="C29" s="46" t="s">
        <v>32</v>
      </c>
      <c r="D29" s="12" t="s">
        <v>35</v>
      </c>
      <c r="E29" s="46">
        <v>15</v>
      </c>
      <c r="F29" s="56"/>
      <c r="G29" s="14">
        <f t="shared" si="0"/>
        <v>0</v>
      </c>
      <c r="H29" s="58"/>
      <c r="I29" s="15"/>
      <c r="J29" s="15"/>
    </row>
    <row r="30" spans="1:10" x14ac:dyDescent="0.25">
      <c r="A30" s="12">
        <v>14</v>
      </c>
      <c r="B30" s="15" t="s">
        <v>130</v>
      </c>
      <c r="C30" s="46" t="s">
        <v>32</v>
      </c>
      <c r="D30" s="12" t="s">
        <v>35</v>
      </c>
      <c r="E30" s="46">
        <v>15</v>
      </c>
      <c r="F30" s="56"/>
      <c r="G30" s="14">
        <f t="shared" si="0"/>
        <v>0</v>
      </c>
      <c r="H30" s="58"/>
      <c r="I30" s="15"/>
      <c r="J30" s="15"/>
    </row>
    <row r="31" spans="1:10" x14ac:dyDescent="0.25">
      <c r="A31" s="12" t="s">
        <v>58</v>
      </c>
      <c r="B31" s="15" t="s">
        <v>131</v>
      </c>
      <c r="C31" s="46" t="s">
        <v>32</v>
      </c>
      <c r="D31" s="12" t="s">
        <v>35</v>
      </c>
      <c r="E31" s="46">
        <v>15</v>
      </c>
      <c r="F31" s="56"/>
      <c r="G31" s="14">
        <f t="shared" si="0"/>
        <v>0</v>
      </c>
      <c r="H31" s="58"/>
      <c r="I31" s="15"/>
      <c r="J31" s="15"/>
    </row>
    <row r="32" spans="1:10" x14ac:dyDescent="0.25">
      <c r="A32" s="12" t="s">
        <v>60</v>
      </c>
      <c r="B32" s="15" t="s">
        <v>132</v>
      </c>
      <c r="C32" s="46" t="s">
        <v>32</v>
      </c>
      <c r="D32" s="12" t="s">
        <v>35</v>
      </c>
      <c r="E32" s="46">
        <v>20</v>
      </c>
      <c r="F32" s="56"/>
      <c r="G32" s="14">
        <f t="shared" si="0"/>
        <v>0</v>
      </c>
      <c r="H32" s="58"/>
      <c r="I32" s="15"/>
      <c r="J32" s="15"/>
    </row>
    <row r="33" spans="1:10" x14ac:dyDescent="0.25">
      <c r="A33" s="12" t="s">
        <v>62</v>
      </c>
      <c r="B33" s="15" t="s">
        <v>133</v>
      </c>
      <c r="C33" s="46" t="s">
        <v>32</v>
      </c>
      <c r="D33" s="12" t="s">
        <v>35</v>
      </c>
      <c r="E33" s="46">
        <v>30</v>
      </c>
      <c r="F33" s="56"/>
      <c r="G33" s="14">
        <f t="shared" si="0"/>
        <v>0</v>
      </c>
      <c r="H33" s="58"/>
      <c r="I33" s="15"/>
      <c r="J33" s="15"/>
    </row>
    <row r="34" spans="1:10" x14ac:dyDescent="0.25">
      <c r="A34" s="12" t="s">
        <v>63</v>
      </c>
      <c r="B34" s="15" t="s">
        <v>134</v>
      </c>
      <c r="C34" s="46" t="s">
        <v>32</v>
      </c>
      <c r="D34" s="12" t="s">
        <v>35</v>
      </c>
      <c r="E34" s="46">
        <v>15</v>
      </c>
      <c r="F34" s="56"/>
      <c r="G34" s="14">
        <f t="shared" si="0"/>
        <v>0</v>
      </c>
      <c r="H34" s="58"/>
      <c r="I34" s="15"/>
      <c r="J34" s="15"/>
    </row>
    <row r="35" spans="1:10" x14ac:dyDescent="0.25">
      <c r="A35" s="12" t="s">
        <v>65</v>
      </c>
      <c r="B35" s="15" t="s">
        <v>135</v>
      </c>
      <c r="C35" s="46" t="s">
        <v>32</v>
      </c>
      <c r="D35" s="12" t="s">
        <v>35</v>
      </c>
      <c r="E35" s="46">
        <v>15</v>
      </c>
      <c r="F35" s="56"/>
      <c r="G35" s="14">
        <f t="shared" si="0"/>
        <v>0</v>
      </c>
      <c r="H35" s="58"/>
      <c r="I35" s="15"/>
      <c r="J35" s="15"/>
    </row>
    <row r="36" spans="1:10" x14ac:dyDescent="0.25">
      <c r="A36" s="12" t="s">
        <v>66</v>
      </c>
      <c r="B36" s="15" t="s">
        <v>136</v>
      </c>
      <c r="C36" s="46" t="s">
        <v>83</v>
      </c>
      <c r="D36" s="12" t="s">
        <v>35</v>
      </c>
      <c r="E36" s="46">
        <v>500</v>
      </c>
      <c r="F36" s="56"/>
      <c r="G36" s="14">
        <f t="shared" si="0"/>
        <v>0</v>
      </c>
      <c r="H36" s="59"/>
      <c r="I36" s="15"/>
      <c r="J36" s="15"/>
    </row>
    <row r="37" spans="1:10" ht="39.6" x14ac:dyDescent="0.25">
      <c r="A37" s="12" t="s">
        <v>68</v>
      </c>
      <c r="B37" s="142" t="s">
        <v>670</v>
      </c>
      <c r="C37" s="46" t="s">
        <v>137</v>
      </c>
      <c r="D37" s="12" t="s">
        <v>35</v>
      </c>
      <c r="E37" s="46">
        <v>700</v>
      </c>
      <c r="F37" s="56"/>
      <c r="G37" s="14">
        <f t="shared" si="0"/>
        <v>0</v>
      </c>
      <c r="H37" s="59"/>
      <c r="I37" s="15"/>
      <c r="J37" s="15"/>
    </row>
    <row r="38" spans="1:10" ht="39.6" x14ac:dyDescent="0.25">
      <c r="A38" s="12" t="s">
        <v>69</v>
      </c>
      <c r="B38" s="142" t="s">
        <v>671</v>
      </c>
      <c r="C38" s="46" t="s">
        <v>137</v>
      </c>
      <c r="D38" s="12" t="s">
        <v>35</v>
      </c>
      <c r="E38" s="47">
        <v>700</v>
      </c>
      <c r="F38" s="56"/>
      <c r="G38" s="14">
        <f t="shared" si="0"/>
        <v>0</v>
      </c>
      <c r="H38" s="59"/>
      <c r="I38" s="15"/>
      <c r="J38" s="15"/>
    </row>
    <row r="39" spans="1:10" ht="39.6" x14ac:dyDescent="0.25">
      <c r="A39" s="12" t="s">
        <v>71</v>
      </c>
      <c r="B39" s="142" t="s">
        <v>672</v>
      </c>
      <c r="C39" s="46" t="s">
        <v>137</v>
      </c>
      <c r="D39" s="12" t="s">
        <v>35</v>
      </c>
      <c r="E39" s="13">
        <v>700</v>
      </c>
      <c r="F39" s="57"/>
      <c r="G39" s="14">
        <f t="shared" si="0"/>
        <v>0</v>
      </c>
      <c r="H39" s="59"/>
      <c r="I39" s="15"/>
      <c r="J39" s="15"/>
    </row>
    <row r="40" spans="1:10" x14ac:dyDescent="0.25">
      <c r="A40" s="12" t="s">
        <v>72</v>
      </c>
      <c r="B40" s="15" t="s">
        <v>138</v>
      </c>
      <c r="C40" s="46" t="s">
        <v>122</v>
      </c>
      <c r="D40" s="12" t="s">
        <v>35</v>
      </c>
      <c r="E40" s="47">
        <v>900</v>
      </c>
      <c r="F40" s="57"/>
      <c r="G40" s="14">
        <f t="shared" si="0"/>
        <v>0</v>
      </c>
      <c r="H40" s="59"/>
      <c r="I40" s="15"/>
      <c r="J40" s="15"/>
    </row>
    <row r="41" spans="1:10" x14ac:dyDescent="0.25">
      <c r="A41" s="12" t="s">
        <v>74</v>
      </c>
      <c r="B41" s="15" t="s">
        <v>139</v>
      </c>
      <c r="C41" s="12" t="s">
        <v>122</v>
      </c>
      <c r="D41" s="12" t="s">
        <v>35</v>
      </c>
      <c r="E41" s="47">
        <v>350</v>
      </c>
      <c r="F41" s="56"/>
      <c r="G41" s="14">
        <f t="shared" si="0"/>
        <v>0</v>
      </c>
      <c r="H41" s="59"/>
      <c r="I41" s="15"/>
      <c r="J41" s="15"/>
    </row>
    <row r="42" spans="1:10" x14ac:dyDescent="0.25">
      <c r="A42" s="12" t="s">
        <v>75</v>
      </c>
      <c r="B42" s="15" t="s">
        <v>140</v>
      </c>
      <c r="C42" s="47" t="s">
        <v>32</v>
      </c>
      <c r="D42" s="12" t="s">
        <v>35</v>
      </c>
      <c r="E42" s="13">
        <v>10</v>
      </c>
      <c r="F42" s="57"/>
      <c r="G42" s="14">
        <f t="shared" si="0"/>
        <v>0</v>
      </c>
      <c r="H42" s="59"/>
      <c r="I42" s="48"/>
      <c r="J42" s="48"/>
    </row>
    <row r="43" spans="1:10" x14ac:dyDescent="0.25">
      <c r="A43" s="12" t="s">
        <v>77</v>
      </c>
      <c r="B43" s="15" t="s">
        <v>141</v>
      </c>
      <c r="C43" s="12" t="s">
        <v>32</v>
      </c>
      <c r="D43" s="12" t="s">
        <v>35</v>
      </c>
      <c r="E43" s="13">
        <v>10</v>
      </c>
      <c r="F43" s="57"/>
      <c r="G43" s="14">
        <f t="shared" si="0"/>
        <v>0</v>
      </c>
      <c r="H43" s="59"/>
      <c r="I43" s="48"/>
      <c r="J43" s="48"/>
    </row>
    <row r="44" spans="1:10" x14ac:dyDescent="0.25">
      <c r="A44" s="12" t="s">
        <v>79</v>
      </c>
      <c r="B44" s="15" t="s">
        <v>142</v>
      </c>
      <c r="C44" s="47" t="s">
        <v>137</v>
      </c>
      <c r="D44" s="12" t="s">
        <v>35</v>
      </c>
      <c r="E44" s="13">
        <v>700</v>
      </c>
      <c r="F44" s="56"/>
      <c r="G44" s="14">
        <f t="shared" si="0"/>
        <v>0</v>
      </c>
      <c r="H44" s="59"/>
      <c r="I44" s="48"/>
      <c r="J44" s="48"/>
    </row>
    <row r="45" spans="1:10" x14ac:dyDescent="0.25">
      <c r="A45" s="12" t="s">
        <v>81</v>
      </c>
      <c r="B45" s="15" t="s">
        <v>143</v>
      </c>
      <c r="C45" s="46" t="s">
        <v>122</v>
      </c>
      <c r="D45" s="12" t="s">
        <v>35</v>
      </c>
      <c r="E45" s="13">
        <v>700</v>
      </c>
      <c r="F45" s="56"/>
      <c r="G45" s="14">
        <f t="shared" si="0"/>
        <v>0</v>
      </c>
      <c r="H45" s="59"/>
      <c r="I45" s="48"/>
      <c r="J45" s="48"/>
    </row>
    <row r="46" spans="1:10" x14ac:dyDescent="0.25">
      <c r="A46" s="12" t="s">
        <v>84</v>
      </c>
      <c r="B46" s="15" t="s">
        <v>144</v>
      </c>
      <c r="C46" s="47" t="s">
        <v>59</v>
      </c>
      <c r="D46" s="12" t="s">
        <v>35</v>
      </c>
      <c r="E46" s="13">
        <v>350</v>
      </c>
      <c r="F46" s="56"/>
      <c r="G46" s="14">
        <f t="shared" si="0"/>
        <v>0</v>
      </c>
      <c r="H46" s="59"/>
      <c r="I46" s="15"/>
      <c r="J46" s="15"/>
    </row>
    <row r="47" spans="1:10" x14ac:dyDescent="0.25">
      <c r="A47" s="12" t="s">
        <v>86</v>
      </c>
      <c r="B47" s="15" t="s">
        <v>145</v>
      </c>
      <c r="C47" s="47" t="s">
        <v>137</v>
      </c>
      <c r="D47" s="12" t="s">
        <v>35</v>
      </c>
      <c r="E47" s="47">
        <v>900</v>
      </c>
      <c r="F47" s="56"/>
      <c r="G47" s="14">
        <f t="shared" si="0"/>
        <v>0</v>
      </c>
      <c r="H47" s="59"/>
      <c r="I47" s="15"/>
      <c r="J47" s="15"/>
    </row>
    <row r="48" spans="1:10" x14ac:dyDescent="0.25">
      <c r="A48" s="12" t="s">
        <v>89</v>
      </c>
      <c r="B48" s="15" t="s">
        <v>146</v>
      </c>
      <c r="C48" s="47" t="s">
        <v>32</v>
      </c>
      <c r="D48" s="12" t="s">
        <v>35</v>
      </c>
      <c r="E48" s="47">
        <v>10</v>
      </c>
      <c r="F48" s="56"/>
      <c r="G48" s="14">
        <f t="shared" si="0"/>
        <v>0</v>
      </c>
      <c r="H48" s="59"/>
      <c r="I48" s="15"/>
      <c r="J48" s="15"/>
    </row>
    <row r="49" spans="1:10" x14ac:dyDescent="0.25">
      <c r="A49" s="12" t="s">
        <v>147</v>
      </c>
      <c r="B49" s="15" t="s">
        <v>148</v>
      </c>
      <c r="C49" s="47" t="s">
        <v>32</v>
      </c>
      <c r="D49" s="12" t="s">
        <v>35</v>
      </c>
      <c r="E49" s="47">
        <v>10</v>
      </c>
      <c r="F49" s="56"/>
      <c r="G49" s="14">
        <f t="shared" si="0"/>
        <v>0</v>
      </c>
      <c r="H49" s="59"/>
      <c r="I49" s="15"/>
      <c r="J49" s="15"/>
    </row>
    <row r="50" spans="1:10" x14ac:dyDescent="0.25">
      <c r="A50" s="12" t="s">
        <v>149</v>
      </c>
      <c r="B50" s="15" t="s">
        <v>150</v>
      </c>
      <c r="C50" s="47" t="s">
        <v>32</v>
      </c>
      <c r="D50" s="12" t="s">
        <v>35</v>
      </c>
      <c r="E50" s="47">
        <v>10</v>
      </c>
      <c r="F50" s="56"/>
      <c r="G50" s="14">
        <f t="shared" si="0"/>
        <v>0</v>
      </c>
      <c r="H50" s="59"/>
      <c r="I50" s="15"/>
      <c r="J50" s="15"/>
    </row>
    <row r="51" spans="1:10" ht="26.4" x14ac:dyDescent="0.25">
      <c r="A51" s="12" t="s">
        <v>151</v>
      </c>
      <c r="B51" s="142" t="s">
        <v>669</v>
      </c>
      <c r="C51" s="12" t="s">
        <v>59</v>
      </c>
      <c r="D51" s="12" t="s">
        <v>35</v>
      </c>
      <c r="E51" s="47">
        <v>600</v>
      </c>
      <c r="F51" s="56"/>
      <c r="G51" s="14">
        <f t="shared" si="0"/>
        <v>0</v>
      </c>
      <c r="H51" s="59"/>
      <c r="I51" s="15"/>
      <c r="J51" s="15"/>
    </row>
    <row r="52" spans="1:10" x14ac:dyDescent="0.25">
      <c r="A52" s="12" t="s">
        <v>152</v>
      </c>
      <c r="B52" s="15" t="s">
        <v>153</v>
      </c>
      <c r="C52" s="46" t="s">
        <v>154</v>
      </c>
      <c r="D52" s="12" t="s">
        <v>35</v>
      </c>
      <c r="E52" s="47">
        <v>600</v>
      </c>
      <c r="F52" s="56"/>
      <c r="G52" s="14">
        <f t="shared" si="0"/>
        <v>0</v>
      </c>
      <c r="H52" s="59"/>
      <c r="I52" s="15"/>
      <c r="J52" s="15"/>
    </row>
    <row r="53" spans="1:10" x14ac:dyDescent="0.25">
      <c r="A53" s="12" t="s">
        <v>155</v>
      </c>
      <c r="B53" s="15" t="s">
        <v>156</v>
      </c>
      <c r="C53" s="46" t="s">
        <v>157</v>
      </c>
      <c r="D53" s="12" t="s">
        <v>35</v>
      </c>
      <c r="E53" s="47">
        <v>700</v>
      </c>
      <c r="F53" s="56"/>
      <c r="G53" s="14">
        <f t="shared" si="0"/>
        <v>0</v>
      </c>
      <c r="H53" s="59"/>
      <c r="I53" s="15"/>
      <c r="J53" s="15"/>
    </row>
    <row r="54" spans="1:10" x14ac:dyDescent="0.25">
      <c r="A54" s="12" t="s">
        <v>158</v>
      </c>
      <c r="B54" s="15" t="s">
        <v>159</v>
      </c>
      <c r="C54" s="46" t="s">
        <v>157</v>
      </c>
      <c r="D54" s="12" t="s">
        <v>35</v>
      </c>
      <c r="E54" s="47">
        <v>700</v>
      </c>
      <c r="F54" s="57"/>
      <c r="G54" s="14">
        <f t="shared" si="0"/>
        <v>0</v>
      </c>
      <c r="H54" s="60"/>
      <c r="I54" s="15"/>
      <c r="J54" s="15"/>
    </row>
    <row r="55" spans="1:10" x14ac:dyDescent="0.25">
      <c r="A55" s="12" t="s">
        <v>160</v>
      </c>
      <c r="B55" s="15" t="s">
        <v>161</v>
      </c>
      <c r="C55" s="46" t="s">
        <v>157</v>
      </c>
      <c r="D55" s="12" t="s">
        <v>35</v>
      </c>
      <c r="E55" s="47">
        <v>700</v>
      </c>
      <c r="F55" s="57"/>
      <c r="G55" s="14">
        <f t="shared" si="0"/>
        <v>0</v>
      </c>
      <c r="H55" s="59"/>
      <c r="I55" s="15"/>
      <c r="J55" s="15"/>
    </row>
    <row r="56" spans="1:10" x14ac:dyDescent="0.25">
      <c r="A56" s="27"/>
      <c r="B56" s="49"/>
      <c r="C56" s="50"/>
      <c r="D56" s="2"/>
      <c r="E56" s="50"/>
      <c r="F56" s="51"/>
      <c r="G56" s="30"/>
      <c r="H56" s="52"/>
    </row>
    <row r="58" spans="1:10" x14ac:dyDescent="0.25">
      <c r="C58" s="141"/>
      <c r="D58" s="211" t="s">
        <v>114</v>
      </c>
      <c r="E58" s="211"/>
      <c r="F58" s="211"/>
      <c r="G58" s="188">
        <f>SUM(G17:G55)</f>
        <v>0</v>
      </c>
      <c r="H58" s="141"/>
      <c r="I58" s="141"/>
      <c r="J58" s="141"/>
    </row>
    <row r="59" spans="1:10" x14ac:dyDescent="0.25">
      <c r="C59" s="141"/>
      <c r="D59" s="211" t="s">
        <v>756</v>
      </c>
      <c r="E59" s="211"/>
      <c r="F59" s="211"/>
      <c r="G59" s="188">
        <f>G58*0.095</f>
        <v>0</v>
      </c>
      <c r="H59" s="141"/>
      <c r="I59" s="141"/>
      <c r="J59" s="141"/>
    </row>
    <row r="60" spans="1:10" x14ac:dyDescent="0.25">
      <c r="C60" s="141"/>
      <c r="D60" s="211" t="s">
        <v>322</v>
      </c>
      <c r="E60" s="211"/>
      <c r="F60" s="211"/>
      <c r="G60" s="188">
        <f>G58+G59</f>
        <v>0</v>
      </c>
      <c r="H60" s="141"/>
      <c r="I60" s="141"/>
      <c r="J60" s="141"/>
    </row>
    <row r="61" spans="1:10" x14ac:dyDescent="0.25">
      <c r="C61" s="141"/>
      <c r="H61" s="141"/>
      <c r="I61" s="141"/>
      <c r="J61" s="141"/>
    </row>
    <row r="62" spans="1:10" x14ac:dyDescent="0.25">
      <c r="B62" s="1"/>
      <c r="C62" s="141"/>
      <c r="D62" s="1" t="s">
        <v>115</v>
      </c>
      <c r="E62" s="1"/>
      <c r="F62" s="1"/>
      <c r="G62" s="1"/>
      <c r="H62" s="141"/>
      <c r="I62" s="141"/>
      <c r="J62" s="141"/>
    </row>
    <row r="63" spans="1:10" x14ac:dyDescent="0.25">
      <c r="C63" s="141"/>
      <c r="D63" s="141"/>
      <c r="E63" s="141"/>
      <c r="F63" s="141"/>
      <c r="G63" s="141"/>
      <c r="H63" s="141"/>
      <c r="I63" s="141"/>
      <c r="J63" s="141"/>
    </row>
    <row r="64" spans="1:10" x14ac:dyDescent="0.25">
      <c r="B64" s="1"/>
      <c r="C64" s="141"/>
      <c r="D64" s="141"/>
      <c r="E64" s="141"/>
      <c r="F64" s="141"/>
      <c r="G64" s="141"/>
      <c r="H64" s="141"/>
      <c r="I64" s="141"/>
      <c r="J64" s="141"/>
    </row>
    <row r="65" spans="3:10" x14ac:dyDescent="0.25">
      <c r="C65" s="141"/>
      <c r="D65" s="141"/>
      <c r="E65" s="141"/>
      <c r="F65" s="141"/>
      <c r="G65" s="141"/>
      <c r="H65" s="141"/>
      <c r="I65" s="141"/>
      <c r="J65" s="141"/>
    </row>
  </sheetData>
  <mergeCells count="4">
    <mergeCell ref="I15:J15"/>
    <mergeCell ref="D58:F58"/>
    <mergeCell ref="D59:F59"/>
    <mergeCell ref="D60:F6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0767-7B97-400C-A7DA-CDC5F410E10D}">
  <dimension ref="A1:J47"/>
  <sheetViews>
    <sheetView topLeftCell="A23" workbookViewId="0">
      <selection activeCell="G43" sqref="G43"/>
    </sheetView>
  </sheetViews>
  <sheetFormatPr defaultRowHeight="13.2" x14ac:dyDescent="0.25"/>
  <cols>
    <col min="2" max="2" width="34.33203125" customWidth="1"/>
    <col min="4" max="4" width="10.6640625" customWidth="1"/>
    <col min="5" max="5" width="12.33203125" customWidth="1"/>
    <col min="6" max="7" width="13.88671875" customWidth="1"/>
    <col min="8" max="8" width="17.5546875" customWidth="1"/>
    <col min="9" max="9" width="12.6640625" customWidth="1"/>
    <col min="10" max="10" width="15.33203125" customWidth="1"/>
  </cols>
  <sheetData>
    <row r="1" spans="2:7" ht="15.6" x14ac:dyDescent="0.3">
      <c r="B1" s="3" t="s">
        <v>0</v>
      </c>
    </row>
    <row r="2" spans="2:7" ht="15" x14ac:dyDescent="0.25">
      <c r="B2" s="4"/>
      <c r="C2" s="5"/>
      <c r="D2" s="6"/>
      <c r="E2" s="6"/>
      <c r="F2" s="6"/>
      <c r="G2" s="2"/>
    </row>
    <row r="3" spans="2:7" ht="15" x14ac:dyDescent="0.25">
      <c r="B3" s="63"/>
      <c r="C3" s="5"/>
      <c r="D3" s="6"/>
      <c r="E3" s="6"/>
      <c r="F3" s="6"/>
      <c r="G3" s="2"/>
    </row>
    <row r="4" spans="2:7" ht="15" x14ac:dyDescent="0.25">
      <c r="B4" s="139"/>
      <c r="C4" s="5"/>
      <c r="D4" s="6"/>
      <c r="E4" s="6"/>
      <c r="F4" s="6"/>
      <c r="G4" s="2"/>
    </row>
    <row r="5" spans="2:7" ht="15" x14ac:dyDescent="0.25">
      <c r="B5" s="139"/>
      <c r="C5" s="5"/>
      <c r="D5" s="6"/>
      <c r="E5" s="6"/>
      <c r="F5" s="6"/>
      <c r="G5" s="2"/>
    </row>
    <row r="6" spans="2:7" ht="15" x14ac:dyDescent="0.25">
      <c r="B6" s="4"/>
      <c r="C6" s="5"/>
      <c r="D6" s="6"/>
      <c r="E6" s="6"/>
      <c r="F6" s="6"/>
      <c r="G6" s="2"/>
    </row>
    <row r="7" spans="2:7" ht="15" x14ac:dyDescent="0.25">
      <c r="B7" s="4"/>
      <c r="C7" s="5"/>
      <c r="D7" s="6"/>
      <c r="E7" s="6"/>
      <c r="F7" s="6"/>
      <c r="G7" s="2"/>
    </row>
    <row r="8" spans="2:7" ht="15" x14ac:dyDescent="0.25">
      <c r="B8" s="4"/>
      <c r="C8" s="5"/>
      <c r="D8" s="6"/>
      <c r="E8" s="6"/>
      <c r="F8" s="6"/>
      <c r="G8" s="2"/>
    </row>
    <row r="9" spans="2:7" ht="15" x14ac:dyDescent="0.25">
      <c r="B9" s="4"/>
      <c r="C9" s="5"/>
      <c r="D9" s="6"/>
      <c r="E9" s="6"/>
      <c r="F9" s="6"/>
      <c r="G9" s="2"/>
    </row>
    <row r="10" spans="2:7" ht="15" x14ac:dyDescent="0.25">
      <c r="B10" s="4"/>
      <c r="C10" s="5"/>
      <c r="D10" s="6"/>
      <c r="E10" s="6"/>
      <c r="F10" s="6"/>
      <c r="G10" s="2"/>
    </row>
    <row r="11" spans="2:7" ht="17.399999999999999" x14ac:dyDescent="0.3">
      <c r="B11" s="4"/>
      <c r="C11" s="5"/>
      <c r="D11" s="7" t="s">
        <v>1</v>
      </c>
      <c r="E11" s="7"/>
      <c r="F11" s="8"/>
      <c r="G11" s="2"/>
    </row>
    <row r="12" spans="2:7" x14ac:dyDescent="0.25">
      <c r="B12" s="9"/>
      <c r="C12" s="10"/>
      <c r="E12" s="2"/>
      <c r="F12" s="2"/>
      <c r="G12" s="2"/>
    </row>
    <row r="13" spans="2:7" x14ac:dyDescent="0.25">
      <c r="B13" s="9" t="s">
        <v>2</v>
      </c>
      <c r="C13" s="10"/>
      <c r="E13" s="2"/>
      <c r="F13" s="2"/>
      <c r="G13" s="2"/>
    </row>
    <row r="14" spans="2:7" x14ac:dyDescent="0.25">
      <c r="B14" s="9"/>
      <c r="C14" s="10"/>
      <c r="E14" s="2"/>
      <c r="F14" s="2"/>
      <c r="G14" s="2"/>
    </row>
    <row r="15" spans="2:7" x14ac:dyDescent="0.25">
      <c r="B15" s="9" t="s">
        <v>95</v>
      </c>
      <c r="C15" s="10"/>
      <c r="E15" s="2"/>
      <c r="F15" s="2"/>
      <c r="G15" s="2"/>
    </row>
    <row r="16" spans="2:7" x14ac:dyDescent="0.25">
      <c r="B16" s="9" t="s">
        <v>717</v>
      </c>
      <c r="C16" s="10"/>
      <c r="E16" s="2"/>
      <c r="F16" s="2"/>
      <c r="G16" s="2"/>
    </row>
    <row r="17" spans="1:10" x14ac:dyDescent="0.25">
      <c r="B17" s="9"/>
      <c r="C17" s="10"/>
      <c r="E17" s="2"/>
      <c r="F17" s="2"/>
      <c r="G17" s="2"/>
      <c r="I17" s="208" t="s">
        <v>7</v>
      </c>
      <c r="J17" s="208"/>
    </row>
    <row r="18" spans="1:10" ht="28.8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537</v>
      </c>
      <c r="H18" s="18" t="s">
        <v>5</v>
      </c>
      <c r="I18" s="20" t="s">
        <v>8</v>
      </c>
      <c r="J18" s="21" t="s">
        <v>9</v>
      </c>
    </row>
    <row r="19" spans="1:10" ht="28.8" x14ac:dyDescent="0.3">
      <c r="A19" s="12">
        <v>1</v>
      </c>
      <c r="B19" s="96" t="s">
        <v>538</v>
      </c>
      <c r="C19" s="12" t="s">
        <v>539</v>
      </c>
      <c r="D19" s="12" t="s">
        <v>35</v>
      </c>
      <c r="E19" s="13">
        <v>10</v>
      </c>
      <c r="F19" s="102"/>
      <c r="G19" s="14">
        <f>E19*F19</f>
        <v>0</v>
      </c>
      <c r="H19" s="11"/>
      <c r="I19" s="15"/>
      <c r="J19" s="15"/>
    </row>
    <row r="20" spans="1:10" ht="28.8" x14ac:dyDescent="0.3">
      <c r="A20" s="12">
        <v>2</v>
      </c>
      <c r="B20" s="96" t="s">
        <v>540</v>
      </c>
      <c r="C20" s="12" t="s">
        <v>539</v>
      </c>
      <c r="D20" s="12" t="s">
        <v>35</v>
      </c>
      <c r="E20" s="13">
        <v>10</v>
      </c>
      <c r="F20" s="102"/>
      <c r="G20" s="14">
        <f t="shared" ref="G20:G38" si="0">E20*F20</f>
        <v>0</v>
      </c>
      <c r="H20" s="11"/>
      <c r="I20" s="15"/>
      <c r="J20" s="15"/>
    </row>
    <row r="21" spans="1:10" ht="28.8" x14ac:dyDescent="0.3">
      <c r="A21" s="12">
        <v>3</v>
      </c>
      <c r="B21" s="96" t="s">
        <v>541</v>
      </c>
      <c r="C21" s="12" t="s">
        <v>539</v>
      </c>
      <c r="D21" s="12" t="s">
        <v>35</v>
      </c>
      <c r="E21" s="97">
        <v>10</v>
      </c>
      <c r="F21" s="102"/>
      <c r="G21" s="14">
        <f t="shared" si="0"/>
        <v>0</v>
      </c>
      <c r="H21" s="11"/>
      <c r="I21" s="15"/>
      <c r="J21" s="15"/>
    </row>
    <row r="22" spans="1:10" ht="28.8" x14ac:dyDescent="0.3">
      <c r="A22" s="12">
        <v>4</v>
      </c>
      <c r="B22" s="96" t="s">
        <v>542</v>
      </c>
      <c r="C22" s="12" t="s">
        <v>539</v>
      </c>
      <c r="D22" s="12" t="s">
        <v>35</v>
      </c>
      <c r="E22" s="97">
        <v>10</v>
      </c>
      <c r="F22" s="102"/>
      <c r="G22" s="14">
        <f t="shared" si="0"/>
        <v>0</v>
      </c>
      <c r="H22" s="11"/>
      <c r="I22" s="15"/>
      <c r="J22" s="15"/>
    </row>
    <row r="23" spans="1:10" ht="28.8" x14ac:dyDescent="0.3">
      <c r="A23" s="12">
        <v>5</v>
      </c>
      <c r="B23" s="96" t="s">
        <v>543</v>
      </c>
      <c r="C23" s="97" t="s">
        <v>544</v>
      </c>
      <c r="D23" s="12" t="s">
        <v>35</v>
      </c>
      <c r="E23" s="97">
        <v>10</v>
      </c>
      <c r="F23" s="102"/>
      <c r="G23" s="14">
        <f t="shared" si="0"/>
        <v>0</v>
      </c>
      <c r="H23" s="11"/>
      <c r="I23" s="15"/>
      <c r="J23" s="15"/>
    </row>
    <row r="24" spans="1:10" ht="28.8" x14ac:dyDescent="0.3">
      <c r="A24" s="12">
        <v>6</v>
      </c>
      <c r="B24" s="96" t="s">
        <v>545</v>
      </c>
      <c r="C24" s="97" t="s">
        <v>539</v>
      </c>
      <c r="D24" s="12" t="s">
        <v>35</v>
      </c>
      <c r="E24" s="97">
        <v>10</v>
      </c>
      <c r="F24" s="102"/>
      <c r="G24" s="14">
        <f t="shared" si="0"/>
        <v>0</v>
      </c>
      <c r="H24" s="11"/>
      <c r="I24" s="15"/>
      <c r="J24" s="15"/>
    </row>
    <row r="25" spans="1:10" ht="28.8" x14ac:dyDescent="0.3">
      <c r="A25" s="12"/>
      <c r="B25" s="96" t="s">
        <v>546</v>
      </c>
      <c r="C25" s="97" t="s">
        <v>539</v>
      </c>
      <c r="D25" s="12" t="s">
        <v>35</v>
      </c>
      <c r="E25" s="97">
        <v>10</v>
      </c>
      <c r="F25" s="102"/>
      <c r="G25" s="14">
        <f t="shared" si="0"/>
        <v>0</v>
      </c>
      <c r="H25" s="11"/>
      <c r="I25" s="15"/>
      <c r="J25" s="15"/>
    </row>
    <row r="26" spans="1:10" ht="28.8" x14ac:dyDescent="0.3">
      <c r="A26" s="12"/>
      <c r="B26" s="96" t="s">
        <v>547</v>
      </c>
      <c r="C26" s="97" t="s">
        <v>539</v>
      </c>
      <c r="D26" s="12" t="s">
        <v>35</v>
      </c>
      <c r="E26" s="97">
        <v>10</v>
      </c>
      <c r="F26" s="102"/>
      <c r="G26" s="14">
        <f t="shared" si="0"/>
        <v>0</v>
      </c>
      <c r="H26" s="11"/>
      <c r="I26" s="15"/>
      <c r="J26" s="15"/>
    </row>
    <row r="27" spans="1:10" ht="28.8" x14ac:dyDescent="0.3">
      <c r="A27" s="12">
        <v>7</v>
      </c>
      <c r="B27" s="96" t="s">
        <v>548</v>
      </c>
      <c r="C27" s="97" t="s">
        <v>539</v>
      </c>
      <c r="D27" s="12" t="s">
        <v>35</v>
      </c>
      <c r="E27" s="97">
        <v>10</v>
      </c>
      <c r="F27" s="102"/>
      <c r="G27" s="14">
        <f t="shared" si="0"/>
        <v>0</v>
      </c>
      <c r="H27" s="11"/>
      <c r="I27" s="15"/>
      <c r="J27" s="15"/>
    </row>
    <row r="28" spans="1:10" ht="28.8" x14ac:dyDescent="0.3">
      <c r="A28" s="12">
        <v>8</v>
      </c>
      <c r="B28" s="96" t="s">
        <v>549</v>
      </c>
      <c r="C28" s="97" t="s">
        <v>539</v>
      </c>
      <c r="D28" s="12" t="s">
        <v>35</v>
      </c>
      <c r="E28" s="97">
        <v>60</v>
      </c>
      <c r="F28" s="102"/>
      <c r="G28" s="14">
        <f t="shared" si="0"/>
        <v>0</v>
      </c>
      <c r="H28" s="11"/>
      <c r="I28" s="15"/>
      <c r="J28" s="15"/>
    </row>
    <row r="29" spans="1:10" ht="28.8" x14ac:dyDescent="0.3">
      <c r="A29" s="12">
        <v>9</v>
      </c>
      <c r="B29" s="96" t="s">
        <v>549</v>
      </c>
      <c r="C29" s="12" t="s">
        <v>550</v>
      </c>
      <c r="D29" s="12" t="s">
        <v>35</v>
      </c>
      <c r="E29" s="13">
        <v>60</v>
      </c>
      <c r="F29" s="102"/>
      <c r="G29" s="14">
        <f t="shared" si="0"/>
        <v>0</v>
      </c>
      <c r="H29" s="11"/>
      <c r="I29" s="15"/>
      <c r="J29" s="15"/>
    </row>
    <row r="30" spans="1:10" ht="28.8" x14ac:dyDescent="0.3">
      <c r="A30" s="12">
        <v>10</v>
      </c>
      <c r="B30" s="96" t="s">
        <v>551</v>
      </c>
      <c r="C30" s="12" t="s">
        <v>539</v>
      </c>
      <c r="D30" s="12" t="s">
        <v>35</v>
      </c>
      <c r="E30" s="13">
        <v>40</v>
      </c>
      <c r="F30" s="102"/>
      <c r="G30" s="14">
        <f t="shared" si="0"/>
        <v>0</v>
      </c>
      <c r="H30" s="11"/>
      <c r="I30" s="15"/>
      <c r="J30" s="15"/>
    </row>
    <row r="31" spans="1:10" ht="28.8" x14ac:dyDescent="0.3">
      <c r="A31" s="12">
        <v>11</v>
      </c>
      <c r="B31" s="96" t="s">
        <v>552</v>
      </c>
      <c r="C31" s="12" t="s">
        <v>539</v>
      </c>
      <c r="D31" s="12" t="s">
        <v>35</v>
      </c>
      <c r="E31" s="13">
        <v>50</v>
      </c>
      <c r="F31" s="102"/>
      <c r="G31" s="14">
        <f t="shared" si="0"/>
        <v>0</v>
      </c>
      <c r="H31" s="11"/>
      <c r="I31" s="15"/>
      <c r="J31" s="15"/>
    </row>
    <row r="32" spans="1:10" ht="28.8" x14ac:dyDescent="0.3">
      <c r="A32" s="12">
        <v>12</v>
      </c>
      <c r="B32" s="96" t="s">
        <v>553</v>
      </c>
      <c r="C32" s="12" t="s">
        <v>539</v>
      </c>
      <c r="D32" s="12" t="s">
        <v>35</v>
      </c>
      <c r="E32" s="13">
        <v>50</v>
      </c>
      <c r="F32" s="102"/>
      <c r="G32" s="14">
        <f t="shared" si="0"/>
        <v>0</v>
      </c>
      <c r="H32" s="11"/>
      <c r="I32" s="15"/>
      <c r="J32" s="15"/>
    </row>
    <row r="33" spans="1:10" ht="14.4" x14ac:dyDescent="0.3">
      <c r="A33" s="12">
        <v>13</v>
      </c>
      <c r="B33" s="96" t="s">
        <v>554</v>
      </c>
      <c r="C33" s="12" t="s">
        <v>550</v>
      </c>
      <c r="D33" s="12" t="s">
        <v>35</v>
      </c>
      <c r="E33" s="13">
        <v>10</v>
      </c>
      <c r="F33" s="102"/>
      <c r="G33" s="14">
        <f t="shared" si="0"/>
        <v>0</v>
      </c>
      <c r="H33" s="11"/>
      <c r="I33" s="101"/>
      <c r="J33" s="101"/>
    </row>
    <row r="34" spans="1:10" ht="14.4" x14ac:dyDescent="0.3">
      <c r="A34" s="12">
        <v>14</v>
      </c>
      <c r="B34" s="96" t="s">
        <v>555</v>
      </c>
      <c r="C34" s="12" t="s">
        <v>550</v>
      </c>
      <c r="D34" s="12" t="s">
        <v>35</v>
      </c>
      <c r="E34" s="13">
        <v>10</v>
      </c>
      <c r="F34" s="102"/>
      <c r="G34" s="14">
        <f t="shared" si="0"/>
        <v>0</v>
      </c>
      <c r="H34" s="11"/>
      <c r="I34" s="101"/>
      <c r="J34" s="101"/>
    </row>
    <row r="35" spans="1:10" ht="14.4" x14ac:dyDescent="0.3">
      <c r="A35" s="12">
        <v>15</v>
      </c>
      <c r="B35" s="96" t="s">
        <v>556</v>
      </c>
      <c r="C35" s="12" t="s">
        <v>550</v>
      </c>
      <c r="D35" s="12" t="s">
        <v>35</v>
      </c>
      <c r="E35" s="13">
        <v>20</v>
      </c>
      <c r="F35" s="102"/>
      <c r="G35" s="14">
        <f t="shared" si="0"/>
        <v>0</v>
      </c>
      <c r="H35" s="11"/>
      <c r="I35" s="15"/>
      <c r="J35" s="15"/>
    </row>
    <row r="36" spans="1:10" ht="28.8" x14ac:dyDescent="0.3">
      <c r="A36" s="12">
        <v>16</v>
      </c>
      <c r="B36" s="96" t="s">
        <v>557</v>
      </c>
      <c r="C36" s="98" t="s">
        <v>539</v>
      </c>
      <c r="D36" s="12" t="s">
        <v>35</v>
      </c>
      <c r="E36" s="100">
        <v>30</v>
      </c>
      <c r="F36" s="103"/>
      <c r="G36" s="14">
        <f t="shared" si="0"/>
        <v>0</v>
      </c>
      <c r="H36" s="99"/>
      <c r="I36" s="15"/>
      <c r="J36" s="15"/>
    </row>
    <row r="37" spans="1:10" ht="28.8" x14ac:dyDescent="0.3">
      <c r="A37" s="12">
        <v>17</v>
      </c>
      <c r="B37" s="96" t="s">
        <v>558</v>
      </c>
      <c r="C37" s="98" t="s">
        <v>539</v>
      </c>
      <c r="D37" s="12" t="s">
        <v>35</v>
      </c>
      <c r="E37" s="100">
        <v>30</v>
      </c>
      <c r="F37" s="102"/>
      <c r="G37" s="14">
        <f t="shared" si="0"/>
        <v>0</v>
      </c>
      <c r="H37" s="11"/>
      <c r="I37" s="15"/>
      <c r="J37" s="15"/>
    </row>
    <row r="38" spans="1:10" ht="28.8" x14ac:dyDescent="0.3">
      <c r="A38" s="40">
        <v>18</v>
      </c>
      <c r="B38" s="96" t="s">
        <v>559</v>
      </c>
      <c r="C38" s="98" t="s">
        <v>539</v>
      </c>
      <c r="D38" s="12" t="s">
        <v>35</v>
      </c>
      <c r="E38" s="100">
        <v>10</v>
      </c>
      <c r="F38" s="103"/>
      <c r="G38" s="14">
        <f t="shared" si="0"/>
        <v>0</v>
      </c>
      <c r="H38" s="99"/>
      <c r="I38" s="48"/>
      <c r="J38" s="48"/>
    </row>
    <row r="39" spans="1:10" x14ac:dyDescent="0.25">
      <c r="E39" s="2"/>
      <c r="F39" s="104"/>
      <c r="G39" s="30"/>
      <c r="H39" s="29"/>
    </row>
    <row r="40" spans="1:10" x14ac:dyDescent="0.25">
      <c r="B40" s="29"/>
      <c r="C40" s="27"/>
      <c r="D40" s="27"/>
      <c r="E40" s="33"/>
      <c r="F40" s="104"/>
      <c r="G40" s="30"/>
      <c r="H40" s="29"/>
    </row>
    <row r="41" spans="1:10" x14ac:dyDescent="0.25">
      <c r="B41" s="29"/>
      <c r="C41" s="27"/>
      <c r="D41" s="27"/>
      <c r="E41" s="33"/>
      <c r="F41" s="104"/>
      <c r="G41" s="30"/>
      <c r="H41" s="29"/>
    </row>
    <row r="42" spans="1:10" x14ac:dyDescent="0.25">
      <c r="C42" s="1"/>
      <c r="D42" s="54"/>
      <c r="F42" s="55"/>
    </row>
    <row r="43" spans="1:10" x14ac:dyDescent="0.25">
      <c r="D43" s="211" t="s">
        <v>114</v>
      </c>
      <c r="E43" s="211"/>
      <c r="F43" s="211"/>
      <c r="G43" s="188">
        <f>SUM(G19:G38)</f>
        <v>0</v>
      </c>
    </row>
    <row r="44" spans="1:10" x14ac:dyDescent="0.25">
      <c r="D44" s="211" t="s">
        <v>756</v>
      </c>
      <c r="E44" s="211"/>
      <c r="F44" s="211"/>
      <c r="G44" s="188">
        <f>G43*0.095</f>
        <v>0</v>
      </c>
    </row>
    <row r="45" spans="1:10" x14ac:dyDescent="0.25">
      <c r="D45" s="211" t="s">
        <v>322</v>
      </c>
      <c r="E45" s="211"/>
      <c r="F45" s="211"/>
      <c r="G45" s="188">
        <f>G43+G44</f>
        <v>0</v>
      </c>
    </row>
    <row r="46" spans="1:10" x14ac:dyDescent="0.25">
      <c r="B46" s="1"/>
    </row>
    <row r="47" spans="1:10" x14ac:dyDescent="0.25">
      <c r="D47" s="1" t="s">
        <v>115</v>
      </c>
      <c r="E47" s="1"/>
      <c r="F47" s="1"/>
      <c r="G47" s="1"/>
    </row>
  </sheetData>
  <mergeCells count="4">
    <mergeCell ref="I17:J17"/>
    <mergeCell ref="D43:F43"/>
    <mergeCell ref="D44:F44"/>
    <mergeCell ref="D45:F4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B502A-752E-4B9E-B54D-57B675CC9DF8}">
  <dimension ref="A1:K34"/>
  <sheetViews>
    <sheetView topLeftCell="A17" workbookViewId="0">
      <selection activeCell="M13" sqref="M13"/>
    </sheetView>
  </sheetViews>
  <sheetFormatPr defaultRowHeight="13.2" x14ac:dyDescent="0.25"/>
  <cols>
    <col min="2" max="2" width="35.44140625" customWidth="1"/>
    <col min="5" max="5" width="12.5546875" customWidth="1"/>
    <col min="6" max="6" width="31.6640625" customWidth="1"/>
    <col min="7" max="7" width="14.33203125" customWidth="1"/>
    <col min="8" max="8" width="12.33203125" customWidth="1"/>
    <col min="9" max="9" width="11.44140625" customWidth="1"/>
    <col min="10" max="10" width="11.5546875" customWidth="1"/>
    <col min="11" max="11" width="48.6640625" customWidth="1"/>
  </cols>
  <sheetData>
    <row r="1" spans="1:7" ht="15.6" x14ac:dyDescent="0.3">
      <c r="B1" s="3" t="s">
        <v>0</v>
      </c>
    </row>
    <row r="2" spans="1:7" ht="15" x14ac:dyDescent="0.25">
      <c r="A2" s="2"/>
      <c r="B2" s="4"/>
      <c r="C2" s="5"/>
      <c r="D2" s="6"/>
      <c r="E2" s="6"/>
      <c r="F2" s="6"/>
      <c r="G2" s="2"/>
    </row>
    <row r="3" spans="1:7" ht="15" x14ac:dyDescent="0.25">
      <c r="A3" s="2"/>
      <c r="B3" s="63"/>
      <c r="C3" s="5"/>
      <c r="D3" s="6"/>
      <c r="E3" s="6"/>
      <c r="F3" s="6"/>
      <c r="G3" s="2"/>
    </row>
    <row r="4" spans="1:7" ht="15" x14ac:dyDescent="0.25">
      <c r="A4" s="2"/>
      <c r="B4" s="139"/>
      <c r="C4" s="5"/>
      <c r="D4" s="6"/>
      <c r="E4" s="6"/>
      <c r="F4" s="6"/>
      <c r="G4" s="2"/>
    </row>
    <row r="5" spans="1:7" ht="15" x14ac:dyDescent="0.25">
      <c r="A5" s="2"/>
      <c r="B5" s="139"/>
      <c r="C5" s="5"/>
      <c r="D5" s="6"/>
      <c r="E5" s="6"/>
      <c r="F5" s="6"/>
      <c r="G5" s="2"/>
    </row>
    <row r="6" spans="1:7" ht="15" x14ac:dyDescent="0.25">
      <c r="A6" s="2"/>
      <c r="B6" s="4"/>
      <c r="C6" s="5"/>
      <c r="D6" s="6"/>
      <c r="E6" s="6"/>
      <c r="F6" s="6"/>
      <c r="G6" s="2"/>
    </row>
    <row r="7" spans="1:7" ht="15" x14ac:dyDescent="0.25">
      <c r="A7" s="2"/>
      <c r="B7" s="4"/>
      <c r="C7" s="5"/>
      <c r="D7" s="6"/>
      <c r="E7" s="6"/>
      <c r="F7" s="6"/>
      <c r="G7" s="2"/>
    </row>
    <row r="8" spans="1:7" ht="15" x14ac:dyDescent="0.25">
      <c r="A8" s="2"/>
      <c r="B8" s="4"/>
      <c r="C8" s="5"/>
      <c r="D8" s="6"/>
      <c r="E8" s="6"/>
      <c r="F8" s="6"/>
      <c r="G8" s="2"/>
    </row>
    <row r="9" spans="1:7" ht="15" x14ac:dyDescent="0.25">
      <c r="A9" s="2"/>
      <c r="B9" s="4"/>
      <c r="C9" s="5"/>
      <c r="D9" s="6"/>
      <c r="E9" s="6"/>
      <c r="F9" s="6"/>
      <c r="G9" s="2"/>
    </row>
    <row r="10" spans="1:7" ht="15" x14ac:dyDescent="0.25">
      <c r="A10" s="2"/>
      <c r="B10" s="4"/>
      <c r="C10" s="5"/>
      <c r="D10" s="6"/>
      <c r="E10" s="6"/>
      <c r="F10" s="6"/>
      <c r="G10" s="2"/>
    </row>
    <row r="11" spans="1:7" ht="17.399999999999999" x14ac:dyDescent="0.3">
      <c r="A11" s="2"/>
      <c r="B11" s="4"/>
      <c r="C11" s="5"/>
      <c r="D11" s="7" t="s">
        <v>1</v>
      </c>
      <c r="E11" s="7"/>
      <c r="F11" s="8"/>
      <c r="G11" s="2"/>
    </row>
    <row r="12" spans="1:7" x14ac:dyDescent="0.25">
      <c r="A12" s="2"/>
      <c r="B12" s="9"/>
      <c r="C12" s="10"/>
      <c r="E12" s="2"/>
      <c r="F12" s="2"/>
      <c r="G12" s="2"/>
    </row>
    <row r="13" spans="1:7" x14ac:dyDescent="0.25">
      <c r="A13" s="2"/>
      <c r="B13" s="9" t="s">
        <v>2</v>
      </c>
      <c r="C13" s="10"/>
      <c r="E13" s="2"/>
      <c r="F13" s="2"/>
      <c r="G13" s="2"/>
    </row>
    <row r="14" spans="1:7" x14ac:dyDescent="0.25">
      <c r="A14" s="2"/>
      <c r="B14" s="9"/>
      <c r="C14" s="10"/>
      <c r="E14" s="2"/>
      <c r="F14" s="2"/>
      <c r="G14" s="2"/>
    </row>
    <row r="15" spans="1:7" x14ac:dyDescent="0.25">
      <c r="A15" s="2"/>
      <c r="B15" s="9" t="s">
        <v>6</v>
      </c>
      <c r="C15" s="10"/>
      <c r="E15" s="2"/>
      <c r="F15" s="2"/>
      <c r="G15" s="2"/>
    </row>
    <row r="16" spans="1:7" x14ac:dyDescent="0.25">
      <c r="A16" s="2"/>
      <c r="B16" s="9" t="s">
        <v>718</v>
      </c>
      <c r="C16" s="10"/>
      <c r="E16" s="2"/>
      <c r="F16" s="2"/>
      <c r="G16" s="2"/>
    </row>
    <row r="17" spans="1:11" x14ac:dyDescent="0.25">
      <c r="A17" s="2"/>
      <c r="B17" s="9"/>
      <c r="C17" s="10"/>
      <c r="E17" s="2"/>
      <c r="F17" s="2"/>
      <c r="G17" s="2"/>
      <c r="I17" s="208" t="s">
        <v>7</v>
      </c>
      <c r="J17" s="208"/>
    </row>
    <row r="18" spans="1:11" ht="28.8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14</v>
      </c>
      <c r="H18" s="18" t="s">
        <v>5</v>
      </c>
      <c r="I18" s="20" t="s">
        <v>8</v>
      </c>
      <c r="J18" s="21" t="s">
        <v>9</v>
      </c>
    </row>
    <row r="19" spans="1:11" ht="39.6" x14ac:dyDescent="0.25">
      <c r="A19" s="194" t="s">
        <v>15</v>
      </c>
      <c r="B19" s="169" t="s">
        <v>162</v>
      </c>
      <c r="C19" s="185" t="s">
        <v>163</v>
      </c>
      <c r="D19" s="185" t="s">
        <v>35</v>
      </c>
      <c r="E19" s="167">
        <v>300</v>
      </c>
      <c r="F19" s="168"/>
      <c r="G19" s="168">
        <f>E19*F19</f>
        <v>0</v>
      </c>
      <c r="H19" s="169"/>
      <c r="I19" s="170"/>
      <c r="J19" s="170"/>
    </row>
    <row r="20" spans="1:11" ht="39.6" x14ac:dyDescent="0.25">
      <c r="A20" s="194" t="s">
        <v>39</v>
      </c>
      <c r="B20" s="169" t="s">
        <v>164</v>
      </c>
      <c r="C20" s="185" t="s">
        <v>165</v>
      </c>
      <c r="D20" s="185" t="s">
        <v>35</v>
      </c>
      <c r="E20" s="167">
        <v>300</v>
      </c>
      <c r="F20" s="168"/>
      <c r="G20" s="168">
        <f t="shared" ref="G20:G27" si="0">E20*F20</f>
        <v>0</v>
      </c>
      <c r="H20" s="169"/>
      <c r="I20" s="170"/>
      <c r="J20" s="170"/>
    </row>
    <row r="21" spans="1:11" ht="39.6" x14ac:dyDescent="0.25">
      <c r="A21" s="194" t="s">
        <v>16</v>
      </c>
      <c r="B21" s="169" t="s">
        <v>164</v>
      </c>
      <c r="C21" s="185" t="s">
        <v>163</v>
      </c>
      <c r="D21" s="185" t="s">
        <v>35</v>
      </c>
      <c r="E21" s="167">
        <v>120</v>
      </c>
      <c r="F21" s="168"/>
      <c r="G21" s="168">
        <f t="shared" si="0"/>
        <v>0</v>
      </c>
      <c r="H21" s="169"/>
      <c r="I21" s="170"/>
      <c r="J21" s="170"/>
    </row>
    <row r="22" spans="1:11" ht="39.6" x14ac:dyDescent="0.25">
      <c r="A22" s="194" t="s">
        <v>17</v>
      </c>
      <c r="B22" s="169" t="s">
        <v>166</v>
      </c>
      <c r="C22" s="185" t="s">
        <v>163</v>
      </c>
      <c r="D22" s="185" t="s">
        <v>35</v>
      </c>
      <c r="E22" s="167">
        <v>120</v>
      </c>
      <c r="F22" s="168"/>
      <c r="G22" s="168">
        <f t="shared" si="0"/>
        <v>0</v>
      </c>
      <c r="H22" s="169"/>
      <c r="I22" s="170"/>
      <c r="J22" s="170"/>
    </row>
    <row r="23" spans="1:11" ht="26.4" x14ac:dyDescent="0.25">
      <c r="A23" s="194" t="s">
        <v>25</v>
      </c>
      <c r="B23" s="169" t="s">
        <v>761</v>
      </c>
      <c r="C23" s="185" t="s">
        <v>163</v>
      </c>
      <c r="D23" s="185" t="s">
        <v>35</v>
      </c>
      <c r="E23" s="167">
        <v>120</v>
      </c>
      <c r="F23" s="205"/>
      <c r="G23" s="168">
        <f t="shared" si="0"/>
        <v>0</v>
      </c>
      <c r="H23" s="169"/>
      <c r="I23" s="170"/>
      <c r="J23" s="170"/>
      <c r="K23" s="206"/>
    </row>
    <row r="24" spans="1:11" ht="52.8" x14ac:dyDescent="0.25">
      <c r="A24" s="194" t="s">
        <v>26</v>
      </c>
      <c r="B24" s="169" t="s">
        <v>749</v>
      </c>
      <c r="C24" s="185" t="s">
        <v>165</v>
      </c>
      <c r="D24" s="185" t="s">
        <v>35</v>
      </c>
      <c r="E24" s="167">
        <v>360</v>
      </c>
      <c r="F24" s="171"/>
      <c r="G24" s="168">
        <f t="shared" si="0"/>
        <v>0</v>
      </c>
      <c r="H24" s="169"/>
      <c r="I24" s="170"/>
      <c r="J24" s="170"/>
    </row>
    <row r="25" spans="1:11" ht="26.4" x14ac:dyDescent="0.25">
      <c r="A25" s="194" t="s">
        <v>27</v>
      </c>
      <c r="B25" s="169" t="s">
        <v>762</v>
      </c>
      <c r="C25" s="185" t="s">
        <v>163</v>
      </c>
      <c r="D25" s="185" t="s">
        <v>35</v>
      </c>
      <c r="E25" s="167">
        <v>120</v>
      </c>
      <c r="F25" s="205"/>
      <c r="G25" s="168">
        <f t="shared" si="0"/>
        <v>0</v>
      </c>
      <c r="H25" s="169"/>
      <c r="I25" s="170"/>
      <c r="J25" s="180"/>
      <c r="K25" s="207"/>
    </row>
    <row r="26" spans="1:11" ht="39.6" x14ac:dyDescent="0.25">
      <c r="A26" s="194" t="s">
        <v>28</v>
      </c>
      <c r="B26" s="169" t="s">
        <v>750</v>
      </c>
      <c r="C26" s="185" t="s">
        <v>165</v>
      </c>
      <c r="D26" s="185" t="s">
        <v>35</v>
      </c>
      <c r="E26" s="167">
        <v>120</v>
      </c>
      <c r="F26" s="171"/>
      <c r="G26" s="168">
        <f t="shared" si="0"/>
        <v>0</v>
      </c>
      <c r="H26" s="174"/>
      <c r="I26" s="170"/>
      <c r="J26" s="170"/>
    </row>
    <row r="27" spans="1:11" x14ac:dyDescent="0.25">
      <c r="A27" s="194" t="s">
        <v>29</v>
      </c>
      <c r="B27" s="169" t="s">
        <v>167</v>
      </c>
      <c r="C27" s="185" t="s">
        <v>168</v>
      </c>
      <c r="D27" s="185" t="s">
        <v>35</v>
      </c>
      <c r="E27" s="167">
        <v>60</v>
      </c>
      <c r="F27" s="175"/>
      <c r="G27" s="168">
        <f t="shared" si="0"/>
        <v>0</v>
      </c>
      <c r="H27" s="176"/>
      <c r="I27" s="170"/>
      <c r="J27" s="170"/>
    </row>
    <row r="28" spans="1:11" x14ac:dyDescent="0.25">
      <c r="A28" s="26"/>
      <c r="B28" s="29"/>
      <c r="C28" s="27"/>
      <c r="D28" s="27"/>
      <c r="E28" s="33"/>
      <c r="F28" s="34"/>
      <c r="G28" s="30"/>
      <c r="H28" s="35"/>
    </row>
    <row r="30" spans="1:11" x14ac:dyDescent="0.25">
      <c r="D30" s="211" t="s">
        <v>114</v>
      </c>
      <c r="E30" s="211"/>
      <c r="F30" s="211"/>
      <c r="G30" s="188">
        <f>SUM(G19:G27)</f>
        <v>0</v>
      </c>
    </row>
    <row r="31" spans="1:11" x14ac:dyDescent="0.25">
      <c r="D31" s="211" t="s">
        <v>756</v>
      </c>
      <c r="E31" s="211"/>
      <c r="F31" s="211"/>
      <c r="G31" s="188">
        <f>G30*0.095</f>
        <v>0</v>
      </c>
    </row>
    <row r="32" spans="1:11" x14ac:dyDescent="0.25">
      <c r="D32" s="211" t="s">
        <v>322</v>
      </c>
      <c r="E32" s="211"/>
      <c r="F32" s="211"/>
      <c r="G32" s="188">
        <f>G30+G31</f>
        <v>0</v>
      </c>
    </row>
    <row r="34" spans="4:7" x14ac:dyDescent="0.25">
      <c r="D34" s="1" t="s">
        <v>115</v>
      </c>
      <c r="E34" s="1"/>
      <c r="F34" s="1"/>
      <c r="G34" s="1"/>
    </row>
  </sheetData>
  <mergeCells count="4">
    <mergeCell ref="I17:J17"/>
    <mergeCell ref="D30:F30"/>
    <mergeCell ref="D31:F31"/>
    <mergeCell ref="D32:F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opLeftCell="A3" workbookViewId="0">
      <selection activeCell="G24" sqref="G24"/>
    </sheetView>
  </sheetViews>
  <sheetFormatPr defaultColWidth="8.6640625" defaultRowHeight="13.2" x14ac:dyDescent="0.25"/>
  <cols>
    <col min="1" max="1" width="4.88671875" style="1" customWidth="1"/>
    <col min="2" max="2" width="39.109375" style="1" customWidth="1"/>
    <col min="3" max="3" width="11.109375" style="2" customWidth="1"/>
    <col min="4" max="4" width="8.5546875" style="2" customWidth="1"/>
    <col min="5" max="5" width="9.88671875" style="1" customWidth="1"/>
    <col min="6" max="6" width="12.88671875" style="1" customWidth="1"/>
    <col min="7" max="7" width="15.5546875" style="1" customWidth="1"/>
    <col min="8" max="8" width="17.5546875" style="1" customWidth="1"/>
    <col min="9" max="16384" width="8.6640625" style="1"/>
  </cols>
  <sheetData>
    <row r="1" spans="1:7" ht="15.6" x14ac:dyDescent="0.3">
      <c r="B1" s="3" t="s">
        <v>0</v>
      </c>
    </row>
    <row r="2" spans="1:7" ht="15" x14ac:dyDescent="0.25">
      <c r="A2" s="2"/>
      <c r="B2" s="4"/>
      <c r="C2" s="5"/>
      <c r="D2" s="6"/>
      <c r="E2" s="6"/>
      <c r="F2" s="6"/>
      <c r="G2" s="2"/>
    </row>
    <row r="3" spans="1:7" ht="15" x14ac:dyDescent="0.25">
      <c r="A3" s="2"/>
      <c r="B3" s="63"/>
      <c r="C3" s="5"/>
      <c r="D3" s="6"/>
      <c r="E3" s="6"/>
      <c r="F3" s="6"/>
      <c r="G3" s="2"/>
    </row>
    <row r="4" spans="1:7" ht="15" x14ac:dyDescent="0.25">
      <c r="A4" s="2"/>
      <c r="B4" s="63"/>
      <c r="C4" s="5"/>
      <c r="D4" s="6"/>
      <c r="E4" s="6"/>
      <c r="F4" s="6"/>
      <c r="G4" s="2"/>
    </row>
    <row r="5" spans="1:7" ht="15" x14ac:dyDescent="0.25">
      <c r="A5" s="2"/>
      <c r="B5" s="63"/>
      <c r="C5" s="5"/>
      <c r="D5" s="6"/>
      <c r="E5" s="6"/>
      <c r="F5" s="6"/>
      <c r="G5" s="2"/>
    </row>
    <row r="6" spans="1:7" ht="15" x14ac:dyDescent="0.25">
      <c r="A6" s="2"/>
      <c r="B6" s="4"/>
      <c r="C6" s="5"/>
      <c r="D6" s="6"/>
      <c r="E6" s="6"/>
      <c r="F6" s="6"/>
      <c r="G6" s="2"/>
    </row>
    <row r="7" spans="1:7" ht="15" x14ac:dyDescent="0.25">
      <c r="A7" s="2"/>
      <c r="B7" s="4"/>
      <c r="C7" s="5"/>
      <c r="D7" s="6"/>
      <c r="E7" s="6"/>
      <c r="F7" s="6"/>
      <c r="G7" s="2"/>
    </row>
    <row r="8" spans="1:7" ht="15" x14ac:dyDescent="0.25">
      <c r="A8" s="2"/>
      <c r="B8" s="4"/>
      <c r="C8" s="5"/>
      <c r="D8" s="6"/>
      <c r="E8" s="6"/>
      <c r="F8" s="6"/>
      <c r="G8" s="2"/>
    </row>
    <row r="9" spans="1:7" ht="15" x14ac:dyDescent="0.25">
      <c r="A9" s="2"/>
      <c r="B9" s="4"/>
      <c r="C9" s="5"/>
      <c r="D9" s="6"/>
      <c r="E9" s="6"/>
      <c r="F9" s="6"/>
      <c r="G9" s="2"/>
    </row>
    <row r="10" spans="1:7" ht="15" x14ac:dyDescent="0.25">
      <c r="A10" s="2"/>
      <c r="B10" s="4"/>
      <c r="C10" s="5"/>
      <c r="D10" s="6"/>
      <c r="E10" s="6"/>
      <c r="F10" s="6"/>
      <c r="G10" s="2"/>
    </row>
    <row r="11" spans="1:7" ht="17.399999999999999" x14ac:dyDescent="0.3">
      <c r="A11" s="2"/>
      <c r="B11" s="4"/>
      <c r="C11" s="5"/>
      <c r="D11" s="7" t="s">
        <v>1</v>
      </c>
      <c r="E11" s="7"/>
      <c r="F11" s="8"/>
      <c r="G11" s="2"/>
    </row>
    <row r="12" spans="1:7" x14ac:dyDescent="0.25">
      <c r="A12" s="2"/>
      <c r="B12" s="9"/>
      <c r="C12" s="10"/>
      <c r="E12" s="2"/>
      <c r="F12" s="2"/>
      <c r="G12" s="2"/>
    </row>
    <row r="13" spans="1:7" x14ac:dyDescent="0.25">
      <c r="A13" s="2"/>
      <c r="B13" s="9" t="s">
        <v>2</v>
      </c>
      <c r="C13" s="10"/>
      <c r="E13" s="2"/>
      <c r="F13" s="2"/>
      <c r="G13" s="2"/>
    </row>
    <row r="14" spans="1:7" x14ac:dyDescent="0.25">
      <c r="A14" s="2"/>
      <c r="B14" s="9"/>
      <c r="C14" s="10"/>
      <c r="E14" s="2"/>
      <c r="F14" s="2"/>
      <c r="G14" s="2"/>
    </row>
    <row r="15" spans="1:7" x14ac:dyDescent="0.25">
      <c r="A15" s="2"/>
      <c r="B15" s="9" t="s">
        <v>6</v>
      </c>
      <c r="C15" s="10"/>
      <c r="E15" s="2"/>
      <c r="F15" s="2"/>
      <c r="G15" s="2"/>
    </row>
    <row r="16" spans="1:7" x14ac:dyDescent="0.25">
      <c r="A16" s="2"/>
      <c r="B16" s="9" t="s">
        <v>719</v>
      </c>
      <c r="C16" s="10"/>
      <c r="E16" s="2"/>
      <c r="F16" s="2"/>
      <c r="G16" s="2"/>
    </row>
    <row r="17" spans="1:10" x14ac:dyDescent="0.25">
      <c r="A17" s="2"/>
      <c r="B17" s="9"/>
      <c r="C17" s="10"/>
      <c r="E17" s="2"/>
      <c r="F17" s="2"/>
      <c r="G17" s="2"/>
      <c r="I17" s="208" t="s">
        <v>7</v>
      </c>
      <c r="J17" s="208"/>
    </row>
    <row r="18" spans="1:10" ht="33.6" customHeight="1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14</v>
      </c>
      <c r="H18" s="18" t="s">
        <v>5</v>
      </c>
      <c r="I18" s="20" t="s">
        <v>8</v>
      </c>
      <c r="J18" s="21" t="s">
        <v>9</v>
      </c>
    </row>
    <row r="19" spans="1:10" x14ac:dyDescent="0.25">
      <c r="A19" s="180" t="s">
        <v>15</v>
      </c>
      <c r="B19" s="169" t="s">
        <v>18</v>
      </c>
      <c r="C19" s="185" t="s">
        <v>31</v>
      </c>
      <c r="D19" s="185" t="s">
        <v>35</v>
      </c>
      <c r="E19" s="167">
        <v>15</v>
      </c>
      <c r="F19" s="168"/>
      <c r="G19" s="168">
        <f>E19*F19</f>
        <v>0</v>
      </c>
      <c r="H19" s="169"/>
      <c r="I19" s="170"/>
      <c r="J19" s="170"/>
    </row>
    <row r="20" spans="1:10" x14ac:dyDescent="0.25">
      <c r="A20" s="180" t="s">
        <v>39</v>
      </c>
      <c r="B20" s="169" t="s">
        <v>19</v>
      </c>
      <c r="C20" s="185" t="s">
        <v>33</v>
      </c>
      <c r="D20" s="185" t="s">
        <v>35</v>
      </c>
      <c r="E20" s="167">
        <v>15</v>
      </c>
      <c r="F20" s="168"/>
      <c r="G20" s="168">
        <f t="shared" ref="G20:G26" si="0">E20*F20</f>
        <v>0</v>
      </c>
      <c r="H20" s="169"/>
      <c r="I20" s="170"/>
      <c r="J20" s="170"/>
    </row>
    <row r="21" spans="1:10" x14ac:dyDescent="0.25">
      <c r="A21" s="180" t="s">
        <v>16</v>
      </c>
      <c r="B21" s="169" t="s">
        <v>36</v>
      </c>
      <c r="C21" s="185" t="s">
        <v>31</v>
      </c>
      <c r="D21" s="185" t="s">
        <v>35</v>
      </c>
      <c r="E21" s="167">
        <v>15</v>
      </c>
      <c r="F21" s="168"/>
      <c r="G21" s="168">
        <f t="shared" si="0"/>
        <v>0</v>
      </c>
      <c r="H21" s="169"/>
      <c r="I21" s="170"/>
      <c r="J21" s="170"/>
    </row>
    <row r="22" spans="1:10" x14ac:dyDescent="0.25">
      <c r="A22" s="180" t="s">
        <v>17</v>
      </c>
      <c r="B22" s="169" t="s">
        <v>20</v>
      </c>
      <c r="C22" s="185" t="s">
        <v>33</v>
      </c>
      <c r="D22" s="185" t="s">
        <v>35</v>
      </c>
      <c r="E22" s="167">
        <v>15</v>
      </c>
      <c r="F22" s="168"/>
      <c r="G22" s="168">
        <f t="shared" si="0"/>
        <v>0</v>
      </c>
      <c r="H22" s="169"/>
      <c r="I22" s="170"/>
      <c r="J22" s="170"/>
    </row>
    <row r="23" spans="1:10" x14ac:dyDescent="0.25">
      <c r="A23" s="180" t="s">
        <v>25</v>
      </c>
      <c r="B23" s="169" t="s">
        <v>21</v>
      </c>
      <c r="C23" s="185" t="s">
        <v>34</v>
      </c>
      <c r="D23" s="185" t="s">
        <v>35</v>
      </c>
      <c r="E23" s="167">
        <v>15</v>
      </c>
      <c r="F23" s="171"/>
      <c r="G23" s="168">
        <f t="shared" si="0"/>
        <v>0</v>
      </c>
      <c r="H23" s="169"/>
      <c r="I23" s="170"/>
      <c r="J23" s="170"/>
    </row>
    <row r="24" spans="1:10" x14ac:dyDescent="0.25">
      <c r="A24" s="180" t="s">
        <v>26</v>
      </c>
      <c r="B24" s="169" t="s">
        <v>22</v>
      </c>
      <c r="C24" s="185" t="s">
        <v>32</v>
      </c>
      <c r="D24" s="185" t="s">
        <v>35</v>
      </c>
      <c r="E24" s="167">
        <v>40</v>
      </c>
      <c r="F24" s="171"/>
      <c r="G24" s="168">
        <f t="shared" si="0"/>
        <v>0</v>
      </c>
      <c r="H24" s="174"/>
      <c r="I24" s="170"/>
      <c r="J24" s="170"/>
    </row>
    <row r="25" spans="1:10" x14ac:dyDescent="0.25">
      <c r="A25" s="180" t="s">
        <v>27</v>
      </c>
      <c r="B25" s="169" t="s">
        <v>23</v>
      </c>
      <c r="C25" s="185" t="s">
        <v>34</v>
      </c>
      <c r="D25" s="185" t="s">
        <v>35</v>
      </c>
      <c r="E25" s="167">
        <v>15</v>
      </c>
      <c r="F25" s="175"/>
      <c r="G25" s="168">
        <f t="shared" si="0"/>
        <v>0</v>
      </c>
      <c r="H25" s="176"/>
      <c r="I25" s="170"/>
      <c r="J25" s="170"/>
    </row>
    <row r="26" spans="1:10" x14ac:dyDescent="0.25">
      <c r="A26" s="180" t="s">
        <v>28</v>
      </c>
      <c r="B26" s="169" t="s">
        <v>24</v>
      </c>
      <c r="C26" s="185" t="s">
        <v>34</v>
      </c>
      <c r="D26" s="185" t="s">
        <v>35</v>
      </c>
      <c r="E26" s="167">
        <v>15</v>
      </c>
      <c r="F26" s="168"/>
      <c r="G26" s="168">
        <f t="shared" si="0"/>
        <v>0</v>
      </c>
      <c r="H26" s="169"/>
      <c r="I26" s="170"/>
      <c r="J26" s="170"/>
    </row>
    <row r="29" spans="1:10" x14ac:dyDescent="0.25">
      <c r="B29" s="204" t="s">
        <v>751</v>
      </c>
    </row>
    <row r="30" spans="1:10" x14ac:dyDescent="0.25">
      <c r="C30" s="1"/>
      <c r="D30" s="1"/>
    </row>
    <row r="31" spans="1:10" x14ac:dyDescent="0.25">
      <c r="C31" s="1"/>
      <c r="D31" s="211" t="s">
        <v>114</v>
      </c>
      <c r="E31" s="211"/>
      <c r="F31" s="211"/>
      <c r="G31" s="188">
        <f>SUM(G19:G26)</f>
        <v>0</v>
      </c>
    </row>
    <row r="32" spans="1:10" x14ac:dyDescent="0.25">
      <c r="C32" s="1"/>
      <c r="D32" s="211" t="s">
        <v>756</v>
      </c>
      <c r="E32" s="211"/>
      <c r="F32" s="211"/>
      <c r="G32" s="188">
        <f>G31*0.095</f>
        <v>0</v>
      </c>
    </row>
    <row r="33" spans="4:7" x14ac:dyDescent="0.25">
      <c r="D33" s="211" t="s">
        <v>322</v>
      </c>
      <c r="E33" s="211"/>
      <c r="F33" s="211"/>
      <c r="G33" s="188">
        <f>G31+G32</f>
        <v>0</v>
      </c>
    </row>
    <row r="34" spans="4:7" x14ac:dyDescent="0.25">
      <c r="D34"/>
      <c r="E34"/>
      <c r="F34"/>
      <c r="G34"/>
    </row>
    <row r="35" spans="4:7" x14ac:dyDescent="0.25">
      <c r="D35" s="1" t="s">
        <v>115</v>
      </c>
    </row>
  </sheetData>
  <mergeCells count="4">
    <mergeCell ref="I17:J17"/>
    <mergeCell ref="D31:F31"/>
    <mergeCell ref="D32:F32"/>
    <mergeCell ref="D33:F33"/>
  </mergeCells>
  <phoneticPr fontId="11" type="noConversion"/>
  <pageMargins left="0.74791666666666667" right="0.74791666666666667" top="0.19652777777777777" bottom="0.19652777777777777" header="0.51180555555555551" footer="0.51180555555555551"/>
  <pageSetup paperSize="9" scale="84" firstPageNumber="0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B8702-B822-4871-8A1D-4B23CE884380}">
  <dimension ref="A1:J43"/>
  <sheetViews>
    <sheetView topLeftCell="A7" workbookViewId="0">
      <selection activeCell="G24" sqref="G24"/>
    </sheetView>
  </sheetViews>
  <sheetFormatPr defaultRowHeight="13.2" x14ac:dyDescent="0.25"/>
  <cols>
    <col min="2" max="2" width="27.44140625" customWidth="1"/>
    <col min="5" max="5" width="11.109375" customWidth="1"/>
    <col min="6" max="6" width="11.44140625" customWidth="1"/>
    <col min="7" max="7" width="14.44140625" customWidth="1"/>
    <col min="8" max="8" width="15.44140625" customWidth="1"/>
    <col min="9" max="9" width="15.88671875" customWidth="1"/>
    <col min="10" max="10" width="15" customWidth="1"/>
  </cols>
  <sheetData>
    <row r="1" spans="1:7" ht="15.6" x14ac:dyDescent="0.3">
      <c r="B1" s="3" t="s">
        <v>0</v>
      </c>
    </row>
    <row r="2" spans="1:7" ht="15" x14ac:dyDescent="0.25">
      <c r="A2" s="2"/>
      <c r="B2" s="4"/>
      <c r="C2" s="5"/>
      <c r="D2" s="6"/>
      <c r="E2" s="6"/>
      <c r="F2" s="6"/>
      <c r="G2" s="2"/>
    </row>
    <row r="3" spans="1:7" ht="15" x14ac:dyDescent="0.25">
      <c r="A3" s="2"/>
      <c r="B3" s="63"/>
      <c r="C3" s="5"/>
      <c r="D3" s="6"/>
      <c r="E3" s="6"/>
      <c r="F3" s="6"/>
      <c r="G3" s="2"/>
    </row>
    <row r="4" spans="1:7" ht="15" x14ac:dyDescent="0.25">
      <c r="A4" s="2"/>
      <c r="B4" s="139"/>
      <c r="C4" s="5"/>
      <c r="D4" s="6"/>
      <c r="E4" s="6"/>
      <c r="F4" s="6"/>
      <c r="G4" s="2"/>
    </row>
    <row r="5" spans="1:7" ht="15" x14ac:dyDescent="0.25">
      <c r="A5" s="2"/>
      <c r="B5" s="139"/>
      <c r="C5" s="5"/>
      <c r="D5" s="6"/>
      <c r="E5" s="6"/>
      <c r="F5" s="6"/>
      <c r="G5" s="2"/>
    </row>
    <row r="6" spans="1:7" ht="15" x14ac:dyDescent="0.25">
      <c r="A6" s="2"/>
      <c r="B6" s="4"/>
      <c r="C6" s="5"/>
      <c r="D6" s="6"/>
      <c r="E6" s="6"/>
      <c r="F6" s="6"/>
      <c r="G6" s="2"/>
    </row>
    <row r="7" spans="1:7" ht="15" x14ac:dyDescent="0.25">
      <c r="A7" s="2"/>
      <c r="B7" s="4"/>
      <c r="C7" s="5"/>
      <c r="D7" s="6"/>
      <c r="E7" s="6"/>
      <c r="F7" s="6"/>
      <c r="G7" s="2"/>
    </row>
    <row r="8" spans="1:7" ht="15" x14ac:dyDescent="0.25">
      <c r="A8" s="2"/>
      <c r="B8" s="4"/>
      <c r="C8" s="5"/>
      <c r="D8" s="6"/>
      <c r="E8" s="6"/>
      <c r="F8" s="6"/>
      <c r="G8" s="2"/>
    </row>
    <row r="9" spans="1:7" ht="15" x14ac:dyDescent="0.25">
      <c r="A9" s="2"/>
      <c r="B9" s="4"/>
      <c r="C9" s="5"/>
      <c r="D9" s="6"/>
      <c r="E9" s="6"/>
      <c r="F9" s="6"/>
      <c r="G9" s="2"/>
    </row>
    <row r="10" spans="1:7" ht="15" x14ac:dyDescent="0.25">
      <c r="A10" s="2"/>
      <c r="B10" s="4"/>
      <c r="C10" s="5"/>
      <c r="D10" s="6"/>
      <c r="E10" s="6"/>
      <c r="F10" s="6"/>
      <c r="G10" s="2"/>
    </row>
    <row r="11" spans="1:7" ht="17.399999999999999" x14ac:dyDescent="0.3">
      <c r="A11" s="2"/>
      <c r="B11" s="4"/>
      <c r="C11" s="5"/>
      <c r="D11" s="7" t="s">
        <v>1</v>
      </c>
      <c r="E11" s="7"/>
      <c r="F11" s="8"/>
      <c r="G11" s="2"/>
    </row>
    <row r="12" spans="1:7" x14ac:dyDescent="0.25">
      <c r="A12" s="2"/>
      <c r="B12" s="9"/>
      <c r="C12" s="10"/>
      <c r="E12" s="2"/>
      <c r="F12" s="2"/>
      <c r="G12" s="2"/>
    </row>
    <row r="13" spans="1:7" x14ac:dyDescent="0.25">
      <c r="A13" s="2"/>
      <c r="B13" s="9" t="s">
        <v>2</v>
      </c>
      <c r="C13" s="10"/>
      <c r="E13" s="2"/>
      <c r="F13" s="2"/>
      <c r="G13" s="2"/>
    </row>
    <row r="14" spans="1:7" x14ac:dyDescent="0.25">
      <c r="A14" s="2"/>
      <c r="B14" s="9"/>
      <c r="C14" s="10"/>
      <c r="E14" s="2"/>
      <c r="F14" s="2"/>
      <c r="G14" s="2"/>
    </row>
    <row r="15" spans="1:7" x14ac:dyDescent="0.25">
      <c r="A15" s="2"/>
      <c r="B15" s="9" t="s">
        <v>6</v>
      </c>
      <c r="C15" s="10"/>
      <c r="E15" s="2"/>
      <c r="F15" s="2"/>
      <c r="G15" s="2"/>
    </row>
    <row r="16" spans="1:7" x14ac:dyDescent="0.25">
      <c r="A16" s="2"/>
      <c r="B16" s="9" t="s">
        <v>720</v>
      </c>
      <c r="C16" s="10"/>
      <c r="E16" s="2"/>
      <c r="F16" s="2"/>
      <c r="G16" s="2"/>
    </row>
    <row r="17" spans="1:10" x14ac:dyDescent="0.25">
      <c r="A17" s="2"/>
      <c r="B17" s="9"/>
      <c r="C17" s="10"/>
      <c r="E17" s="2"/>
      <c r="F17" s="2"/>
      <c r="G17" s="2"/>
      <c r="I17" s="208" t="s">
        <v>7</v>
      </c>
      <c r="J17" s="208"/>
    </row>
    <row r="18" spans="1:10" ht="28.8" x14ac:dyDescent="0.25">
      <c r="A18" s="106" t="s">
        <v>3</v>
      </c>
      <c r="B18" s="105" t="s">
        <v>4</v>
      </c>
      <c r="C18" s="106" t="s">
        <v>10</v>
      </c>
      <c r="D18" s="106" t="s">
        <v>11</v>
      </c>
      <c r="E18" s="107" t="s">
        <v>12</v>
      </c>
      <c r="F18" s="108" t="s">
        <v>13</v>
      </c>
      <c r="G18" s="108" t="s">
        <v>14</v>
      </c>
      <c r="H18" s="106" t="s">
        <v>5</v>
      </c>
      <c r="I18" s="109" t="s">
        <v>8</v>
      </c>
      <c r="J18" s="110" t="s">
        <v>9</v>
      </c>
    </row>
    <row r="19" spans="1:10" x14ac:dyDescent="0.25">
      <c r="A19" s="194" t="s">
        <v>15</v>
      </c>
      <c r="B19" s="202" t="s">
        <v>560</v>
      </c>
      <c r="C19" s="185" t="s">
        <v>561</v>
      </c>
      <c r="D19" s="185" t="s">
        <v>35</v>
      </c>
      <c r="E19" s="167">
        <v>10</v>
      </c>
      <c r="F19" s="168"/>
      <c r="G19" s="168">
        <f>E19*F19</f>
        <v>0</v>
      </c>
      <c r="H19" s="169"/>
      <c r="I19" s="170"/>
      <c r="J19" s="170"/>
    </row>
    <row r="20" spans="1:10" x14ac:dyDescent="0.25">
      <c r="A20" s="194" t="s">
        <v>39</v>
      </c>
      <c r="B20" s="202" t="s">
        <v>562</v>
      </c>
      <c r="C20" s="185" t="s">
        <v>561</v>
      </c>
      <c r="D20" s="185" t="s">
        <v>35</v>
      </c>
      <c r="E20" s="167">
        <v>30</v>
      </c>
      <c r="F20" s="168"/>
      <c r="G20" s="168">
        <f t="shared" ref="G20:G36" si="0">E20*F20</f>
        <v>0</v>
      </c>
      <c r="H20" s="169"/>
      <c r="I20" s="170"/>
      <c r="J20" s="170"/>
    </row>
    <row r="21" spans="1:10" x14ac:dyDescent="0.25">
      <c r="A21" s="194" t="s">
        <v>16</v>
      </c>
      <c r="B21" s="202" t="s">
        <v>563</v>
      </c>
      <c r="C21" s="185" t="s">
        <v>564</v>
      </c>
      <c r="D21" s="185" t="s">
        <v>35</v>
      </c>
      <c r="E21" s="167">
        <v>5</v>
      </c>
      <c r="F21" s="168"/>
      <c r="G21" s="168">
        <f t="shared" si="0"/>
        <v>0</v>
      </c>
      <c r="H21" s="169"/>
      <c r="I21" s="170"/>
      <c r="J21" s="170"/>
    </row>
    <row r="22" spans="1:10" x14ac:dyDescent="0.25">
      <c r="A22" s="194" t="s">
        <v>17</v>
      </c>
      <c r="B22" s="202" t="s">
        <v>565</v>
      </c>
      <c r="C22" s="185" t="s">
        <v>566</v>
      </c>
      <c r="D22" s="185" t="s">
        <v>35</v>
      </c>
      <c r="E22" s="167">
        <v>5</v>
      </c>
      <c r="F22" s="175"/>
      <c r="G22" s="168">
        <f t="shared" si="0"/>
        <v>0</v>
      </c>
      <c r="H22" s="169"/>
      <c r="I22" s="170"/>
      <c r="J22" s="170"/>
    </row>
    <row r="23" spans="1:10" x14ac:dyDescent="0.25">
      <c r="A23" s="194" t="s">
        <v>25</v>
      </c>
      <c r="B23" s="202" t="s">
        <v>567</v>
      </c>
      <c r="C23" s="185" t="s">
        <v>568</v>
      </c>
      <c r="D23" s="185" t="s">
        <v>35</v>
      </c>
      <c r="E23" s="167">
        <v>5</v>
      </c>
      <c r="F23" s="175"/>
      <c r="G23" s="168">
        <f t="shared" si="0"/>
        <v>0</v>
      </c>
      <c r="H23" s="174"/>
      <c r="I23" s="170"/>
      <c r="J23" s="170"/>
    </row>
    <row r="24" spans="1:10" x14ac:dyDescent="0.25">
      <c r="A24" s="194" t="s">
        <v>26</v>
      </c>
      <c r="B24" s="202" t="s">
        <v>569</v>
      </c>
      <c r="C24" s="185" t="s">
        <v>570</v>
      </c>
      <c r="D24" s="185" t="s">
        <v>35</v>
      </c>
      <c r="E24" s="167">
        <v>5</v>
      </c>
      <c r="F24" s="175"/>
      <c r="G24" s="168">
        <f t="shared" si="0"/>
        <v>0</v>
      </c>
      <c r="H24" s="176"/>
      <c r="I24" s="170"/>
      <c r="J24" s="170"/>
    </row>
    <row r="25" spans="1:10" x14ac:dyDescent="0.25">
      <c r="A25" s="194" t="s">
        <v>27</v>
      </c>
      <c r="B25" s="202" t="s">
        <v>571</v>
      </c>
      <c r="C25" s="185" t="s">
        <v>572</v>
      </c>
      <c r="D25" s="185" t="s">
        <v>35</v>
      </c>
      <c r="E25" s="167">
        <v>10</v>
      </c>
      <c r="F25" s="168"/>
      <c r="G25" s="168">
        <f t="shared" si="0"/>
        <v>0</v>
      </c>
      <c r="H25" s="169"/>
      <c r="I25" s="170"/>
      <c r="J25" s="170"/>
    </row>
    <row r="26" spans="1:10" x14ac:dyDescent="0.25">
      <c r="A26" s="194" t="s">
        <v>28</v>
      </c>
      <c r="B26" s="202" t="s">
        <v>573</v>
      </c>
      <c r="C26" s="185" t="s">
        <v>743</v>
      </c>
      <c r="D26" s="185" t="s">
        <v>35</v>
      </c>
      <c r="E26" s="167">
        <v>5</v>
      </c>
      <c r="F26" s="168"/>
      <c r="G26" s="168">
        <f t="shared" si="0"/>
        <v>0</v>
      </c>
      <c r="H26" s="169"/>
      <c r="I26" s="170"/>
      <c r="J26" s="170"/>
    </row>
    <row r="27" spans="1:10" x14ac:dyDescent="0.25">
      <c r="A27" s="194" t="s">
        <v>29</v>
      </c>
      <c r="B27" s="202" t="s">
        <v>574</v>
      </c>
      <c r="C27" s="185" t="s">
        <v>575</v>
      </c>
      <c r="D27" s="185" t="s">
        <v>35</v>
      </c>
      <c r="E27" s="167">
        <v>10</v>
      </c>
      <c r="F27" s="168"/>
      <c r="G27" s="168">
        <f t="shared" si="0"/>
        <v>0</v>
      </c>
      <c r="H27" s="169"/>
      <c r="I27" s="170"/>
      <c r="J27" s="170"/>
    </row>
    <row r="28" spans="1:10" x14ac:dyDescent="0.25">
      <c r="A28" s="194" t="s">
        <v>30</v>
      </c>
      <c r="B28" s="202" t="s">
        <v>576</v>
      </c>
      <c r="C28" s="185" t="s">
        <v>575</v>
      </c>
      <c r="D28" s="185" t="s">
        <v>35</v>
      </c>
      <c r="E28" s="167">
        <v>10</v>
      </c>
      <c r="F28" s="168"/>
      <c r="G28" s="168">
        <f t="shared" si="0"/>
        <v>0</v>
      </c>
      <c r="H28" s="169"/>
      <c r="I28" s="170"/>
      <c r="J28" s="170"/>
    </row>
    <row r="29" spans="1:10" x14ac:dyDescent="0.25">
      <c r="A29" s="194" t="s">
        <v>49</v>
      </c>
      <c r="B29" s="202" t="s">
        <v>577</v>
      </c>
      <c r="C29" s="185" t="s">
        <v>578</v>
      </c>
      <c r="D29" s="185" t="s">
        <v>35</v>
      </c>
      <c r="E29" s="167">
        <v>10</v>
      </c>
      <c r="F29" s="175"/>
      <c r="G29" s="168">
        <f t="shared" si="0"/>
        <v>0</v>
      </c>
      <c r="H29" s="169"/>
      <c r="I29" s="170"/>
      <c r="J29" s="170"/>
    </row>
    <row r="30" spans="1:10" x14ac:dyDescent="0.25">
      <c r="A30" s="194" t="s">
        <v>51</v>
      </c>
      <c r="B30" s="202" t="s">
        <v>579</v>
      </c>
      <c r="C30" s="185" t="s">
        <v>59</v>
      </c>
      <c r="D30" s="185" t="s">
        <v>35</v>
      </c>
      <c r="E30" s="167">
        <v>10</v>
      </c>
      <c r="F30" s="175"/>
      <c r="G30" s="168">
        <f t="shared" si="0"/>
        <v>0</v>
      </c>
      <c r="H30" s="174"/>
      <c r="I30" s="170"/>
      <c r="J30" s="170"/>
    </row>
    <row r="31" spans="1:10" x14ac:dyDescent="0.25">
      <c r="A31" s="194" t="s">
        <v>53</v>
      </c>
      <c r="B31" s="202" t="s">
        <v>580</v>
      </c>
      <c r="C31" s="185" t="s">
        <v>581</v>
      </c>
      <c r="D31" s="185" t="s">
        <v>35</v>
      </c>
      <c r="E31" s="167">
        <v>5</v>
      </c>
      <c r="F31" s="175"/>
      <c r="G31" s="168">
        <f t="shared" si="0"/>
        <v>0</v>
      </c>
      <c r="H31" s="176"/>
      <c r="I31" s="170"/>
      <c r="J31" s="170"/>
    </row>
    <row r="32" spans="1:10" x14ac:dyDescent="0.25">
      <c r="A32" s="194" t="s">
        <v>55</v>
      </c>
      <c r="B32" s="202" t="s">
        <v>582</v>
      </c>
      <c r="C32" s="185" t="s">
        <v>523</v>
      </c>
      <c r="D32" s="185" t="s">
        <v>35</v>
      </c>
      <c r="E32" s="182">
        <v>5</v>
      </c>
      <c r="F32" s="170"/>
      <c r="G32" s="168">
        <f t="shared" si="0"/>
        <v>0</v>
      </c>
      <c r="H32" s="170"/>
      <c r="I32" s="170"/>
      <c r="J32" s="170"/>
    </row>
    <row r="33" spans="1:10" x14ac:dyDescent="0.25">
      <c r="A33" s="194" t="s">
        <v>58</v>
      </c>
      <c r="B33" s="202" t="s">
        <v>583</v>
      </c>
      <c r="C33" s="185" t="s">
        <v>584</v>
      </c>
      <c r="D33" s="185" t="s">
        <v>35</v>
      </c>
      <c r="E33" s="182">
        <v>10</v>
      </c>
      <c r="F33" s="170"/>
      <c r="G33" s="168">
        <f t="shared" si="0"/>
        <v>0</v>
      </c>
      <c r="H33" s="170"/>
      <c r="I33" s="170"/>
      <c r="J33" s="170"/>
    </row>
    <row r="34" spans="1:10" x14ac:dyDescent="0.25">
      <c r="A34" s="194" t="s">
        <v>60</v>
      </c>
      <c r="B34" s="202" t="s">
        <v>585</v>
      </c>
      <c r="C34" s="185" t="s">
        <v>586</v>
      </c>
      <c r="D34" s="185" t="s">
        <v>35</v>
      </c>
      <c r="E34" s="182">
        <v>5</v>
      </c>
      <c r="F34" s="170"/>
      <c r="G34" s="168">
        <f t="shared" si="0"/>
        <v>0</v>
      </c>
      <c r="H34" s="170"/>
      <c r="I34" s="170"/>
      <c r="J34" s="170"/>
    </row>
    <row r="35" spans="1:10" x14ac:dyDescent="0.25">
      <c r="A35" s="194" t="s">
        <v>62</v>
      </c>
      <c r="B35" s="202" t="s">
        <v>587</v>
      </c>
      <c r="C35" s="185" t="s">
        <v>588</v>
      </c>
      <c r="D35" s="185" t="s">
        <v>35</v>
      </c>
      <c r="E35" s="182">
        <v>5</v>
      </c>
      <c r="F35" s="170"/>
      <c r="G35" s="168">
        <f t="shared" si="0"/>
        <v>0</v>
      </c>
      <c r="H35" s="170"/>
      <c r="I35" s="170"/>
      <c r="J35" s="170"/>
    </row>
    <row r="36" spans="1:10" x14ac:dyDescent="0.25">
      <c r="A36" s="194" t="s">
        <v>63</v>
      </c>
      <c r="B36" s="202" t="s">
        <v>589</v>
      </c>
      <c r="C36" s="185" t="s">
        <v>575</v>
      </c>
      <c r="D36" s="185" t="s">
        <v>35</v>
      </c>
      <c r="E36" s="182">
        <v>5</v>
      </c>
      <c r="F36" s="170"/>
      <c r="G36" s="168">
        <f t="shared" si="0"/>
        <v>0</v>
      </c>
      <c r="H36" s="170"/>
      <c r="I36" s="170"/>
      <c r="J36" s="170"/>
    </row>
    <row r="39" spans="1:10" x14ac:dyDescent="0.25">
      <c r="D39" s="211" t="s">
        <v>114</v>
      </c>
      <c r="E39" s="211"/>
      <c r="F39" s="211"/>
      <c r="G39" s="188">
        <f>SUM(G19:G36)</f>
        <v>0</v>
      </c>
    </row>
    <row r="40" spans="1:10" x14ac:dyDescent="0.25">
      <c r="D40" s="211" t="s">
        <v>756</v>
      </c>
      <c r="E40" s="211"/>
      <c r="F40" s="211"/>
      <c r="G40" s="188">
        <f>G39*0.095</f>
        <v>0</v>
      </c>
    </row>
    <row r="41" spans="1:10" x14ac:dyDescent="0.25">
      <c r="D41" s="211" t="s">
        <v>322</v>
      </c>
      <c r="E41" s="211"/>
      <c r="F41" s="211"/>
      <c r="G41" s="188">
        <f>G39+G40</f>
        <v>0</v>
      </c>
    </row>
    <row r="43" spans="1:10" x14ac:dyDescent="0.25">
      <c r="D43" s="1" t="s">
        <v>115</v>
      </c>
      <c r="E43" s="1"/>
      <c r="F43" s="1"/>
      <c r="G43" s="1"/>
    </row>
  </sheetData>
  <mergeCells count="4">
    <mergeCell ref="I17:J17"/>
    <mergeCell ref="D39:F39"/>
    <mergeCell ref="D40:F40"/>
    <mergeCell ref="D41:F4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92C5-F9EA-4E20-96A3-F7D31D07F44C}">
  <dimension ref="A1:J46"/>
  <sheetViews>
    <sheetView topLeftCell="A13" workbookViewId="0">
      <selection activeCell="G26" sqref="G26"/>
    </sheetView>
  </sheetViews>
  <sheetFormatPr defaultRowHeight="13.2" x14ac:dyDescent="0.25"/>
  <cols>
    <col min="2" max="2" width="25.6640625" customWidth="1"/>
    <col min="5" max="5" width="11.6640625" customWidth="1"/>
    <col min="6" max="6" width="12.5546875" customWidth="1"/>
    <col min="7" max="7" width="12.109375" customWidth="1"/>
    <col min="8" max="8" width="13.5546875" customWidth="1"/>
    <col min="9" max="9" width="11.109375" customWidth="1"/>
    <col min="10" max="10" width="13.109375" customWidth="1"/>
  </cols>
  <sheetData>
    <row r="1" spans="1:10" ht="15.6" x14ac:dyDescent="0.3">
      <c r="A1" s="111"/>
      <c r="B1" s="113" t="s">
        <v>0</v>
      </c>
      <c r="C1" s="114"/>
      <c r="D1" s="115"/>
      <c r="E1" s="115"/>
      <c r="F1" s="115"/>
    </row>
    <row r="2" spans="1:10" ht="15" x14ac:dyDescent="0.25">
      <c r="A2" s="111"/>
      <c r="B2" s="115"/>
      <c r="C2" s="116"/>
      <c r="D2" s="115"/>
      <c r="E2" s="115"/>
      <c r="F2" s="115"/>
    </row>
    <row r="3" spans="1:10" ht="15" x14ac:dyDescent="0.25">
      <c r="A3" s="111"/>
      <c r="B3" s="115"/>
      <c r="C3" s="116"/>
      <c r="D3" s="115"/>
      <c r="E3" s="115"/>
      <c r="F3" s="115"/>
    </row>
    <row r="4" spans="1:10" ht="15" x14ac:dyDescent="0.25">
      <c r="A4" s="111"/>
      <c r="B4" s="115"/>
      <c r="C4" s="116"/>
      <c r="D4" s="115"/>
      <c r="E4" s="115"/>
      <c r="F4" s="115"/>
    </row>
    <row r="5" spans="1:10" ht="15" x14ac:dyDescent="0.25">
      <c r="A5" s="111"/>
      <c r="B5" s="115"/>
      <c r="C5" s="116"/>
      <c r="D5" s="115"/>
      <c r="E5" s="115"/>
      <c r="F5" s="115"/>
    </row>
    <row r="6" spans="1:10" ht="15" x14ac:dyDescent="0.25">
      <c r="A6" s="111"/>
      <c r="B6" s="115"/>
      <c r="C6" s="116"/>
      <c r="D6" s="115"/>
      <c r="E6" s="115"/>
      <c r="F6" s="115"/>
    </row>
    <row r="7" spans="1:10" ht="15" x14ac:dyDescent="0.25">
      <c r="A7" s="111"/>
      <c r="B7" s="115"/>
      <c r="C7" s="116"/>
      <c r="D7" s="115"/>
      <c r="E7" s="115"/>
      <c r="F7" s="115"/>
    </row>
    <row r="8" spans="1:10" ht="17.399999999999999" x14ac:dyDescent="0.3">
      <c r="A8" s="111"/>
      <c r="B8" s="115"/>
      <c r="C8" s="116"/>
      <c r="D8" s="117" t="s">
        <v>1</v>
      </c>
      <c r="E8" s="117"/>
      <c r="F8" s="113"/>
    </row>
    <row r="9" spans="1:10" x14ac:dyDescent="0.25">
      <c r="A9" s="111"/>
      <c r="B9" s="118"/>
      <c r="C9" s="119"/>
      <c r="D9" s="118"/>
      <c r="E9" s="118"/>
      <c r="F9" s="118"/>
      <c r="G9" s="118"/>
    </row>
    <row r="10" spans="1:10" x14ac:dyDescent="0.25">
      <c r="A10" s="111"/>
      <c r="B10" s="118" t="s">
        <v>2</v>
      </c>
      <c r="C10" s="119"/>
      <c r="D10" s="118"/>
      <c r="E10" s="118"/>
      <c r="F10" s="118"/>
      <c r="G10" s="118"/>
    </row>
    <row r="11" spans="1:10" x14ac:dyDescent="0.25">
      <c r="A11" s="111"/>
      <c r="B11" s="118"/>
      <c r="C11" s="119"/>
      <c r="D11" s="118"/>
      <c r="E11" s="118"/>
      <c r="F11" s="118"/>
      <c r="G11" s="118"/>
    </row>
    <row r="12" spans="1:10" x14ac:dyDescent="0.25">
      <c r="A12" s="111"/>
      <c r="B12" s="118" t="s">
        <v>95</v>
      </c>
      <c r="C12" s="120"/>
      <c r="D12" s="118"/>
      <c r="E12" s="118"/>
      <c r="F12" s="118"/>
      <c r="G12" s="118"/>
    </row>
    <row r="13" spans="1:10" x14ac:dyDescent="0.25">
      <c r="A13" s="111"/>
      <c r="B13" s="118" t="s">
        <v>721</v>
      </c>
      <c r="C13" s="120"/>
      <c r="D13" s="118"/>
      <c r="E13" s="118"/>
      <c r="F13" s="118"/>
      <c r="G13" s="118"/>
    </row>
    <row r="14" spans="1:10" x14ac:dyDescent="0.25">
      <c r="A14" s="111"/>
      <c r="B14" s="118"/>
      <c r="C14" s="119"/>
      <c r="D14" s="118"/>
      <c r="E14" s="118"/>
      <c r="F14" s="118"/>
      <c r="G14" s="118"/>
      <c r="I14" s="121" t="s">
        <v>7</v>
      </c>
      <c r="J14" s="122"/>
    </row>
    <row r="15" spans="1:10" ht="28.8" x14ac:dyDescent="0.25">
      <c r="A15" s="123" t="s">
        <v>3</v>
      </c>
      <c r="B15" s="124" t="s">
        <v>4</v>
      </c>
      <c r="C15" s="123" t="s">
        <v>96</v>
      </c>
      <c r="D15" s="123" t="s">
        <v>590</v>
      </c>
      <c r="E15" s="125" t="s">
        <v>98</v>
      </c>
      <c r="F15" s="126" t="s">
        <v>99</v>
      </c>
      <c r="G15" s="126" t="s">
        <v>100</v>
      </c>
      <c r="H15" s="123" t="s">
        <v>5</v>
      </c>
      <c r="I15" s="123" t="s">
        <v>8</v>
      </c>
      <c r="J15" s="127" t="s">
        <v>591</v>
      </c>
    </row>
    <row r="16" spans="1:10" x14ac:dyDescent="0.25">
      <c r="A16" s="128" t="s">
        <v>15</v>
      </c>
      <c r="B16" s="129" t="s">
        <v>592</v>
      </c>
      <c r="C16" s="130" t="s">
        <v>593</v>
      </c>
      <c r="D16" s="130" t="s">
        <v>35</v>
      </c>
      <c r="E16" s="158">
        <v>60</v>
      </c>
      <c r="F16" s="131"/>
      <c r="G16" s="131">
        <f>E16*F16</f>
        <v>0</v>
      </c>
      <c r="H16" s="132"/>
      <c r="I16" s="130"/>
      <c r="J16" s="133"/>
    </row>
    <row r="17" spans="1:10" x14ac:dyDescent="0.25">
      <c r="A17" s="128" t="s">
        <v>39</v>
      </c>
      <c r="B17" s="129" t="s">
        <v>183</v>
      </c>
      <c r="C17" s="130" t="s">
        <v>593</v>
      </c>
      <c r="D17" s="130" t="s">
        <v>35</v>
      </c>
      <c r="E17" s="158">
        <v>60</v>
      </c>
      <c r="F17" s="131"/>
      <c r="G17" s="131">
        <f t="shared" ref="G17:G39" si="0">E17*F17</f>
        <v>0</v>
      </c>
      <c r="H17" s="132"/>
      <c r="I17" s="130"/>
      <c r="J17" s="133"/>
    </row>
    <row r="18" spans="1:10" x14ac:dyDescent="0.25">
      <c r="A18" s="128" t="s">
        <v>16</v>
      </c>
      <c r="B18" s="129" t="s">
        <v>178</v>
      </c>
      <c r="C18" s="130" t="s">
        <v>593</v>
      </c>
      <c r="D18" s="130" t="s">
        <v>35</v>
      </c>
      <c r="E18" s="158">
        <v>50</v>
      </c>
      <c r="F18" s="131"/>
      <c r="G18" s="131">
        <f t="shared" si="0"/>
        <v>0</v>
      </c>
      <c r="H18" s="132"/>
      <c r="I18" s="130"/>
      <c r="J18" s="133"/>
    </row>
    <row r="19" spans="1:10" x14ac:dyDescent="0.25">
      <c r="A19" s="128" t="s">
        <v>17</v>
      </c>
      <c r="B19" s="129" t="s">
        <v>594</v>
      </c>
      <c r="C19" s="130" t="s">
        <v>593</v>
      </c>
      <c r="D19" s="130" t="s">
        <v>35</v>
      </c>
      <c r="E19" s="158">
        <v>30</v>
      </c>
      <c r="F19" s="131"/>
      <c r="G19" s="131">
        <f t="shared" si="0"/>
        <v>0</v>
      </c>
      <c r="H19" s="132"/>
      <c r="I19" s="130"/>
      <c r="J19" s="133"/>
    </row>
    <row r="20" spans="1:10" x14ac:dyDescent="0.25">
      <c r="A20" s="128" t="s">
        <v>25</v>
      </c>
      <c r="B20" s="129" t="s">
        <v>595</v>
      </c>
      <c r="C20" s="130" t="s">
        <v>593</v>
      </c>
      <c r="D20" s="130" t="s">
        <v>35</v>
      </c>
      <c r="E20" s="158">
        <v>30</v>
      </c>
      <c r="F20" s="131"/>
      <c r="G20" s="131">
        <f t="shared" si="0"/>
        <v>0</v>
      </c>
      <c r="H20" s="132"/>
      <c r="I20" s="130"/>
      <c r="J20" s="133"/>
    </row>
    <row r="21" spans="1:10" x14ac:dyDescent="0.25">
      <c r="A21" s="128" t="s">
        <v>26</v>
      </c>
      <c r="B21" s="129" t="s">
        <v>596</v>
      </c>
      <c r="C21" s="130" t="s">
        <v>593</v>
      </c>
      <c r="D21" s="130" t="s">
        <v>35</v>
      </c>
      <c r="E21" s="158">
        <v>10</v>
      </c>
      <c r="F21" s="131"/>
      <c r="G21" s="131">
        <f t="shared" si="0"/>
        <v>0</v>
      </c>
      <c r="H21" s="132"/>
      <c r="I21" s="130"/>
      <c r="J21" s="133"/>
    </row>
    <row r="22" spans="1:10" x14ac:dyDescent="0.25">
      <c r="A22" s="128" t="s">
        <v>27</v>
      </c>
      <c r="B22" s="129" t="s">
        <v>597</v>
      </c>
      <c r="C22" s="130" t="s">
        <v>593</v>
      </c>
      <c r="D22" s="130" t="s">
        <v>35</v>
      </c>
      <c r="E22" s="158">
        <v>20</v>
      </c>
      <c r="F22" s="131"/>
      <c r="G22" s="131">
        <f t="shared" si="0"/>
        <v>0</v>
      </c>
      <c r="H22" s="132"/>
      <c r="I22" s="130"/>
      <c r="J22" s="133"/>
    </row>
    <row r="23" spans="1:10" x14ac:dyDescent="0.25">
      <c r="A23" s="128" t="s">
        <v>28</v>
      </c>
      <c r="B23" s="129" t="s">
        <v>269</v>
      </c>
      <c r="C23" s="130" t="s">
        <v>593</v>
      </c>
      <c r="D23" s="130" t="s">
        <v>35</v>
      </c>
      <c r="E23" s="158">
        <v>10</v>
      </c>
      <c r="F23" s="131"/>
      <c r="G23" s="131">
        <f t="shared" si="0"/>
        <v>0</v>
      </c>
      <c r="H23" s="132"/>
      <c r="I23" s="130"/>
      <c r="J23" s="133"/>
    </row>
    <row r="24" spans="1:10" x14ac:dyDescent="0.25">
      <c r="A24" s="128" t="s">
        <v>29</v>
      </c>
      <c r="B24" s="129" t="s">
        <v>179</v>
      </c>
      <c r="C24" s="130" t="s">
        <v>593</v>
      </c>
      <c r="D24" s="130" t="s">
        <v>35</v>
      </c>
      <c r="E24" s="158">
        <v>35</v>
      </c>
      <c r="F24" s="131"/>
      <c r="G24" s="131">
        <f t="shared" si="0"/>
        <v>0</v>
      </c>
      <c r="H24" s="132"/>
      <c r="I24" s="130"/>
      <c r="J24" s="133"/>
    </row>
    <row r="25" spans="1:10" x14ac:dyDescent="0.25">
      <c r="A25" s="152"/>
      <c r="B25" s="153" t="s">
        <v>684</v>
      </c>
      <c r="C25" s="154" t="s">
        <v>685</v>
      </c>
      <c r="D25" s="154" t="s">
        <v>35</v>
      </c>
      <c r="E25" s="159">
        <v>10</v>
      </c>
      <c r="F25" s="155"/>
      <c r="G25" s="131">
        <f t="shared" si="0"/>
        <v>0</v>
      </c>
      <c r="H25" s="156"/>
      <c r="I25" s="154"/>
      <c r="J25" s="157"/>
    </row>
    <row r="26" spans="1:10" x14ac:dyDescent="0.25">
      <c r="A26" s="128" t="s">
        <v>30</v>
      </c>
      <c r="B26" s="129" t="s">
        <v>598</v>
      </c>
      <c r="C26" s="130" t="s">
        <v>593</v>
      </c>
      <c r="D26" s="130" t="s">
        <v>35</v>
      </c>
      <c r="E26" s="158">
        <v>50</v>
      </c>
      <c r="F26" s="131"/>
      <c r="G26" s="131">
        <f t="shared" si="0"/>
        <v>0</v>
      </c>
      <c r="H26" s="132"/>
      <c r="I26" s="130"/>
      <c r="J26" s="133"/>
    </row>
    <row r="27" spans="1:10" ht="26.4" x14ac:dyDescent="0.25">
      <c r="A27" s="128" t="s">
        <v>49</v>
      </c>
      <c r="B27" s="129" t="s">
        <v>599</v>
      </c>
      <c r="C27" s="130" t="s">
        <v>593</v>
      </c>
      <c r="D27" s="130" t="s">
        <v>35</v>
      </c>
      <c r="E27" s="158">
        <v>10</v>
      </c>
      <c r="F27" s="131"/>
      <c r="G27" s="131">
        <f t="shared" si="0"/>
        <v>0</v>
      </c>
      <c r="H27" s="132"/>
      <c r="I27" s="130"/>
      <c r="J27" s="133"/>
    </row>
    <row r="28" spans="1:10" ht="26.4" x14ac:dyDescent="0.25">
      <c r="A28" s="128" t="s">
        <v>51</v>
      </c>
      <c r="B28" s="129" t="s">
        <v>600</v>
      </c>
      <c r="C28" s="134" t="s">
        <v>593</v>
      </c>
      <c r="D28" s="134" t="s">
        <v>35</v>
      </c>
      <c r="E28" s="160">
        <v>30</v>
      </c>
      <c r="F28" s="131"/>
      <c r="G28" s="131">
        <f t="shared" si="0"/>
        <v>0</v>
      </c>
      <c r="H28" s="132"/>
      <c r="I28" s="130"/>
      <c r="J28" s="133"/>
    </row>
    <row r="29" spans="1:10" ht="26.4" x14ac:dyDescent="0.25">
      <c r="A29" s="128" t="s">
        <v>53</v>
      </c>
      <c r="B29" s="129" t="s">
        <v>601</v>
      </c>
      <c r="C29" s="134" t="s">
        <v>593</v>
      </c>
      <c r="D29" s="134" t="s">
        <v>35</v>
      </c>
      <c r="E29" s="160">
        <v>10</v>
      </c>
      <c r="F29" s="131"/>
      <c r="G29" s="131">
        <f t="shared" si="0"/>
        <v>0</v>
      </c>
      <c r="H29" s="132"/>
      <c r="I29" s="130"/>
      <c r="J29" s="133"/>
    </row>
    <row r="30" spans="1:10" x14ac:dyDescent="0.25">
      <c r="A30" s="128" t="s">
        <v>55</v>
      </c>
      <c r="B30" s="129" t="s">
        <v>602</v>
      </c>
      <c r="C30" s="134" t="s">
        <v>593</v>
      </c>
      <c r="D30" s="134" t="s">
        <v>35</v>
      </c>
      <c r="E30" s="160">
        <v>15</v>
      </c>
      <c r="F30" s="131"/>
      <c r="G30" s="131">
        <f t="shared" si="0"/>
        <v>0</v>
      </c>
      <c r="H30" s="132"/>
      <c r="I30" s="130"/>
      <c r="J30" s="133"/>
    </row>
    <row r="31" spans="1:10" x14ac:dyDescent="0.25">
      <c r="A31" s="128" t="s">
        <v>58</v>
      </c>
      <c r="B31" s="129" t="s">
        <v>603</v>
      </c>
      <c r="C31" s="134" t="s">
        <v>593</v>
      </c>
      <c r="D31" s="134" t="s">
        <v>35</v>
      </c>
      <c r="E31" s="160">
        <v>20</v>
      </c>
      <c r="F31" s="131"/>
      <c r="G31" s="131">
        <f t="shared" si="0"/>
        <v>0</v>
      </c>
      <c r="H31" s="132"/>
      <c r="I31" s="130"/>
      <c r="J31" s="133"/>
    </row>
    <row r="32" spans="1:10" x14ac:dyDescent="0.25">
      <c r="A32" s="128" t="s">
        <v>60</v>
      </c>
      <c r="B32" s="129" t="s">
        <v>604</v>
      </c>
      <c r="C32" s="130" t="s">
        <v>593</v>
      </c>
      <c r="D32" s="130" t="s">
        <v>35</v>
      </c>
      <c r="E32" s="158">
        <v>10</v>
      </c>
      <c r="F32" s="131"/>
      <c r="G32" s="131">
        <f t="shared" si="0"/>
        <v>0</v>
      </c>
      <c r="H32" s="132"/>
      <c r="I32" s="130"/>
      <c r="J32" s="133"/>
    </row>
    <row r="33" spans="1:10" ht="26.4" x14ac:dyDescent="0.25">
      <c r="A33" s="128" t="s">
        <v>62</v>
      </c>
      <c r="B33" s="129" t="s">
        <v>605</v>
      </c>
      <c r="C33" s="134" t="s">
        <v>593</v>
      </c>
      <c r="D33" s="133" t="s">
        <v>35</v>
      </c>
      <c r="E33" s="161">
        <v>15</v>
      </c>
      <c r="F33" s="131"/>
      <c r="G33" s="131">
        <f t="shared" si="0"/>
        <v>0</v>
      </c>
      <c r="H33" s="132"/>
      <c r="I33" s="135"/>
      <c r="J33" s="133"/>
    </row>
    <row r="34" spans="1:10" ht="26.4" x14ac:dyDescent="0.25">
      <c r="A34" s="128" t="s">
        <v>63</v>
      </c>
      <c r="B34" s="129" t="s">
        <v>606</v>
      </c>
      <c r="C34" s="134" t="s">
        <v>593</v>
      </c>
      <c r="D34" s="133" t="s">
        <v>35</v>
      </c>
      <c r="E34" s="161">
        <v>20</v>
      </c>
      <c r="F34" s="131"/>
      <c r="G34" s="131">
        <f t="shared" si="0"/>
        <v>0</v>
      </c>
      <c r="H34" s="132"/>
      <c r="I34" s="135"/>
      <c r="J34" s="133"/>
    </row>
    <row r="35" spans="1:10" x14ac:dyDescent="0.25">
      <c r="A35" s="128" t="s">
        <v>65</v>
      </c>
      <c r="B35" s="129" t="s">
        <v>607</v>
      </c>
      <c r="C35" s="134" t="s">
        <v>593</v>
      </c>
      <c r="D35" s="133" t="s">
        <v>35</v>
      </c>
      <c r="E35" s="161">
        <v>4</v>
      </c>
      <c r="F35" s="131"/>
      <c r="G35" s="131">
        <f t="shared" si="0"/>
        <v>0</v>
      </c>
      <c r="H35" s="132"/>
      <c r="I35" s="135"/>
      <c r="J35" s="133"/>
    </row>
    <row r="36" spans="1:10" x14ac:dyDescent="0.25">
      <c r="A36" s="128" t="s">
        <v>66</v>
      </c>
      <c r="B36" s="129" t="s">
        <v>608</v>
      </c>
      <c r="C36" s="134" t="s">
        <v>593</v>
      </c>
      <c r="D36" s="133" t="s">
        <v>35</v>
      </c>
      <c r="E36" s="161">
        <v>10</v>
      </c>
      <c r="F36" s="131"/>
      <c r="G36" s="131">
        <f t="shared" si="0"/>
        <v>0</v>
      </c>
      <c r="H36" s="132"/>
      <c r="I36" s="135"/>
      <c r="J36" s="133"/>
    </row>
    <row r="37" spans="1:10" x14ac:dyDescent="0.25">
      <c r="A37" s="128" t="s">
        <v>68</v>
      </c>
      <c r="B37" s="129" t="s">
        <v>609</v>
      </c>
      <c r="C37" s="134" t="s">
        <v>593</v>
      </c>
      <c r="D37" s="133" t="s">
        <v>35</v>
      </c>
      <c r="E37" s="161">
        <v>10</v>
      </c>
      <c r="F37" s="131"/>
      <c r="G37" s="131">
        <f t="shared" si="0"/>
        <v>0</v>
      </c>
      <c r="H37" s="132"/>
      <c r="I37" s="135"/>
      <c r="J37" s="133"/>
    </row>
    <row r="38" spans="1:10" x14ac:dyDescent="0.25">
      <c r="A38" s="128" t="s">
        <v>69</v>
      </c>
      <c r="B38" s="129" t="s">
        <v>610</v>
      </c>
      <c r="C38" s="134" t="s">
        <v>593</v>
      </c>
      <c r="D38" s="134" t="s">
        <v>35</v>
      </c>
      <c r="E38" s="161">
        <v>10</v>
      </c>
      <c r="F38" s="131"/>
      <c r="G38" s="131">
        <f t="shared" si="0"/>
        <v>0</v>
      </c>
      <c r="H38" s="132"/>
      <c r="I38" s="135"/>
      <c r="J38" s="133"/>
    </row>
    <row r="39" spans="1:10" x14ac:dyDescent="0.25">
      <c r="A39" s="128" t="s">
        <v>71</v>
      </c>
      <c r="B39" s="134" t="s">
        <v>611</v>
      </c>
      <c r="C39" s="134" t="s">
        <v>593</v>
      </c>
      <c r="D39" s="133" t="s">
        <v>35</v>
      </c>
      <c r="E39" s="161">
        <v>10</v>
      </c>
      <c r="F39" s="131"/>
      <c r="G39" s="131">
        <f t="shared" si="0"/>
        <v>0</v>
      </c>
      <c r="H39" s="132"/>
      <c r="I39" s="135"/>
      <c r="J39" s="133"/>
    </row>
    <row r="40" spans="1:10" x14ac:dyDescent="0.25">
      <c r="A40" s="112"/>
      <c r="B40" s="136"/>
      <c r="C40" s="137"/>
      <c r="D40" s="137"/>
      <c r="E40" s="137"/>
      <c r="F40" s="137"/>
      <c r="G40" s="137"/>
      <c r="H40" s="136"/>
    </row>
    <row r="41" spans="1:10" x14ac:dyDescent="0.25">
      <c r="A41" s="111"/>
    </row>
    <row r="42" spans="1:10" x14ac:dyDescent="0.25">
      <c r="A42" s="111"/>
      <c r="D42" s="211" t="s">
        <v>114</v>
      </c>
      <c r="E42" s="211"/>
      <c r="F42" s="211"/>
      <c r="G42" s="188">
        <f>SUM(G16:G39)</f>
        <v>0</v>
      </c>
    </row>
    <row r="43" spans="1:10" x14ac:dyDescent="0.25">
      <c r="A43" s="111"/>
      <c r="D43" s="211" t="s">
        <v>756</v>
      </c>
      <c r="E43" s="211"/>
      <c r="F43" s="211"/>
      <c r="G43" s="188">
        <f>G42*0.095</f>
        <v>0</v>
      </c>
    </row>
    <row r="44" spans="1:10" x14ac:dyDescent="0.25">
      <c r="D44" s="211" t="s">
        <v>322</v>
      </c>
      <c r="E44" s="211"/>
      <c r="F44" s="211"/>
      <c r="G44" s="188">
        <f>G42+G43</f>
        <v>0</v>
      </c>
    </row>
    <row r="46" spans="1:10" x14ac:dyDescent="0.25">
      <c r="D46" s="1" t="s">
        <v>115</v>
      </c>
      <c r="E46" s="1"/>
      <c r="F46" s="1"/>
      <c r="G46" s="1"/>
    </row>
  </sheetData>
  <mergeCells count="3">
    <mergeCell ref="D42:F42"/>
    <mergeCell ref="D43:F43"/>
    <mergeCell ref="D44:F4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2437-72D4-4954-89D3-E63ABA6884D4}">
  <dimension ref="A1:J51"/>
  <sheetViews>
    <sheetView topLeftCell="A13" workbookViewId="0">
      <selection activeCell="G35" sqref="G35"/>
    </sheetView>
  </sheetViews>
  <sheetFormatPr defaultRowHeight="13.2" x14ac:dyDescent="0.25"/>
  <cols>
    <col min="2" max="2" width="25.33203125" customWidth="1"/>
    <col min="3" max="3" width="13.44140625" customWidth="1"/>
    <col min="4" max="4" width="13.109375" customWidth="1"/>
    <col min="5" max="5" width="14.33203125" customWidth="1"/>
    <col min="6" max="6" width="13.6640625" customWidth="1"/>
    <col min="7" max="7" width="12.109375" customWidth="1"/>
    <col min="8" max="8" width="17.44140625" customWidth="1"/>
    <col min="9" max="9" width="15.33203125" customWidth="1"/>
    <col min="10" max="10" width="23.33203125" customWidth="1"/>
  </cols>
  <sheetData>
    <row r="1" spans="1:7" ht="15.6" x14ac:dyDescent="0.3">
      <c r="B1" s="3" t="s">
        <v>0</v>
      </c>
    </row>
    <row r="2" spans="1:7" ht="15" x14ac:dyDescent="0.25">
      <c r="A2" s="2"/>
      <c r="B2" s="4"/>
      <c r="C2" s="5"/>
      <c r="D2" s="6"/>
      <c r="E2" s="6"/>
      <c r="F2" s="6"/>
      <c r="G2" s="2"/>
    </row>
    <row r="3" spans="1:7" ht="15" x14ac:dyDescent="0.25">
      <c r="A3" s="2"/>
      <c r="B3" s="63"/>
      <c r="C3" s="5"/>
      <c r="D3" s="6"/>
      <c r="E3" s="6"/>
      <c r="F3" s="6"/>
      <c r="G3" s="2"/>
    </row>
    <row r="4" spans="1:7" ht="15" x14ac:dyDescent="0.25">
      <c r="A4" s="2"/>
      <c r="B4" s="139"/>
      <c r="C4" s="5"/>
      <c r="D4" s="6"/>
      <c r="E4" s="6"/>
      <c r="F4" s="6"/>
      <c r="G4" s="2"/>
    </row>
    <row r="5" spans="1:7" ht="15" x14ac:dyDescent="0.25">
      <c r="A5" s="2"/>
      <c r="B5" s="139"/>
      <c r="C5" s="5"/>
      <c r="D5" s="6"/>
      <c r="E5" s="6"/>
      <c r="F5" s="6"/>
      <c r="G5" s="2"/>
    </row>
    <row r="6" spans="1:7" ht="15" x14ac:dyDescent="0.25">
      <c r="A6" s="2"/>
      <c r="B6" s="4"/>
      <c r="C6" s="5"/>
      <c r="D6" s="6"/>
      <c r="E6" s="6"/>
      <c r="F6" s="6"/>
      <c r="G6" s="2"/>
    </row>
    <row r="7" spans="1:7" ht="15" x14ac:dyDescent="0.25">
      <c r="A7" s="2"/>
      <c r="B7" s="4"/>
      <c r="C7" s="5"/>
      <c r="D7" s="6"/>
      <c r="E7" s="6"/>
      <c r="F7" s="6"/>
      <c r="G7" s="2"/>
    </row>
    <row r="8" spans="1:7" ht="15" x14ac:dyDescent="0.25">
      <c r="A8" s="2"/>
      <c r="B8" s="4"/>
      <c r="C8" s="5"/>
      <c r="D8" s="6"/>
      <c r="E8" s="6"/>
      <c r="F8" s="6"/>
      <c r="G8" s="2"/>
    </row>
    <row r="9" spans="1:7" ht="15" x14ac:dyDescent="0.25">
      <c r="A9" s="2"/>
      <c r="B9" s="4"/>
      <c r="C9" s="5"/>
      <c r="D9" s="6"/>
      <c r="E9" s="6"/>
      <c r="F9" s="6"/>
      <c r="G9" s="2"/>
    </row>
    <row r="10" spans="1:7" ht="15" x14ac:dyDescent="0.25">
      <c r="A10" s="2"/>
      <c r="B10" s="4"/>
      <c r="C10" s="5"/>
      <c r="D10" s="6"/>
      <c r="E10" s="6"/>
      <c r="F10" s="6"/>
      <c r="G10" s="2"/>
    </row>
    <row r="11" spans="1:7" ht="17.399999999999999" x14ac:dyDescent="0.3">
      <c r="A11" s="2"/>
      <c r="B11" s="4"/>
      <c r="C11" s="5"/>
      <c r="D11" s="7" t="s">
        <v>1</v>
      </c>
      <c r="E11" s="7"/>
      <c r="F11" s="8"/>
      <c r="G11" s="2"/>
    </row>
    <row r="12" spans="1:7" x14ac:dyDescent="0.25">
      <c r="A12" s="2"/>
      <c r="B12" s="9"/>
      <c r="C12" s="10"/>
      <c r="E12" s="2"/>
      <c r="F12" s="2"/>
      <c r="G12" s="2"/>
    </row>
    <row r="13" spans="1:7" x14ac:dyDescent="0.25">
      <c r="A13" s="2"/>
      <c r="B13" s="9" t="s">
        <v>2</v>
      </c>
      <c r="C13" s="10"/>
      <c r="E13" s="2"/>
      <c r="F13" s="2"/>
      <c r="G13" s="2"/>
    </row>
    <row r="14" spans="1:7" x14ac:dyDescent="0.25">
      <c r="A14" s="2"/>
      <c r="B14" s="9"/>
      <c r="C14" s="10"/>
      <c r="E14" s="2"/>
      <c r="F14" s="2"/>
      <c r="G14" s="2"/>
    </row>
    <row r="15" spans="1:7" x14ac:dyDescent="0.25">
      <c r="A15" s="2"/>
      <c r="B15" s="9" t="s">
        <v>6</v>
      </c>
      <c r="C15" s="10"/>
      <c r="E15" s="2"/>
      <c r="F15" s="2"/>
      <c r="G15" s="2"/>
    </row>
    <row r="16" spans="1:7" x14ac:dyDescent="0.25">
      <c r="A16" s="2"/>
      <c r="B16" s="9" t="s">
        <v>722</v>
      </c>
      <c r="C16" s="10"/>
      <c r="E16" s="2"/>
      <c r="F16" s="2"/>
      <c r="G16" s="2"/>
    </row>
    <row r="17" spans="1:10" x14ac:dyDescent="0.25">
      <c r="A17" s="2"/>
      <c r="B17" s="9"/>
      <c r="C17" s="10"/>
      <c r="E17" s="2"/>
      <c r="F17" s="2"/>
      <c r="G17" s="2"/>
      <c r="I17" s="208" t="s">
        <v>7</v>
      </c>
      <c r="J17" s="208"/>
    </row>
    <row r="18" spans="1:10" ht="38.4" x14ac:dyDescent="0.25">
      <c r="A18" s="18" t="s">
        <v>3</v>
      </c>
      <c r="B18" s="19" t="s">
        <v>4</v>
      </c>
      <c r="C18" s="18" t="s">
        <v>612</v>
      </c>
      <c r="D18" s="18" t="s">
        <v>11</v>
      </c>
      <c r="E18" s="16" t="s">
        <v>12</v>
      </c>
      <c r="F18" s="17" t="s">
        <v>13</v>
      </c>
      <c r="G18" s="17" t="s">
        <v>14</v>
      </c>
      <c r="H18" s="18" t="s">
        <v>5</v>
      </c>
      <c r="I18" s="20" t="s">
        <v>8</v>
      </c>
      <c r="J18" s="21" t="s">
        <v>9</v>
      </c>
    </row>
    <row r="19" spans="1:10" x14ac:dyDescent="0.25">
      <c r="A19" s="28" t="s">
        <v>15</v>
      </c>
      <c r="B19" s="11" t="s">
        <v>613</v>
      </c>
      <c r="C19" s="12" t="s">
        <v>614</v>
      </c>
      <c r="D19" s="12" t="s">
        <v>35</v>
      </c>
      <c r="E19" s="13">
        <v>4000</v>
      </c>
      <c r="F19" s="14"/>
      <c r="G19" s="14">
        <f>E19*F19</f>
        <v>0</v>
      </c>
      <c r="H19" s="11"/>
      <c r="I19" s="15"/>
      <c r="J19" s="15"/>
    </row>
    <row r="20" spans="1:10" x14ac:dyDescent="0.25">
      <c r="A20" s="28" t="s">
        <v>39</v>
      </c>
      <c r="B20" s="11" t="s">
        <v>615</v>
      </c>
      <c r="C20" s="12" t="s">
        <v>32</v>
      </c>
      <c r="D20" s="12" t="s">
        <v>616</v>
      </c>
      <c r="E20" s="13">
        <v>80</v>
      </c>
      <c r="F20" s="14"/>
      <c r="G20" s="14">
        <f t="shared" ref="G20:G44" si="0">E20*F20</f>
        <v>0</v>
      </c>
      <c r="H20" s="11"/>
      <c r="I20" s="15"/>
      <c r="J20" s="15"/>
    </row>
    <row r="21" spans="1:10" ht="26.4" x14ac:dyDescent="0.25">
      <c r="A21" s="28" t="s">
        <v>16</v>
      </c>
      <c r="B21" s="11" t="s">
        <v>617</v>
      </c>
      <c r="C21" s="12" t="s">
        <v>32</v>
      </c>
      <c r="D21" s="12" t="s">
        <v>616</v>
      </c>
      <c r="E21" s="13">
        <v>80</v>
      </c>
      <c r="F21" s="14"/>
      <c r="G21" s="14">
        <f t="shared" si="0"/>
        <v>0</v>
      </c>
      <c r="H21" s="11"/>
      <c r="I21" s="15"/>
      <c r="J21" s="15"/>
    </row>
    <row r="22" spans="1:10" x14ac:dyDescent="0.25">
      <c r="A22" s="28" t="s">
        <v>17</v>
      </c>
      <c r="B22" s="11" t="s">
        <v>618</v>
      </c>
      <c r="C22" s="12" t="s">
        <v>619</v>
      </c>
      <c r="D22" s="12" t="s">
        <v>616</v>
      </c>
      <c r="E22" s="13">
        <v>40</v>
      </c>
      <c r="F22" s="14"/>
      <c r="G22" s="14">
        <f t="shared" si="0"/>
        <v>0</v>
      </c>
      <c r="H22" s="11"/>
      <c r="I22" s="15"/>
      <c r="J22" s="15"/>
    </row>
    <row r="23" spans="1:10" x14ac:dyDescent="0.25">
      <c r="A23" s="28" t="s">
        <v>25</v>
      </c>
      <c r="B23" s="11" t="s">
        <v>620</v>
      </c>
      <c r="C23" s="12" t="s">
        <v>619</v>
      </c>
      <c r="D23" s="12" t="s">
        <v>616</v>
      </c>
      <c r="E23" s="13">
        <v>40</v>
      </c>
      <c r="F23" s="22"/>
      <c r="G23" s="14">
        <f t="shared" si="0"/>
        <v>0</v>
      </c>
      <c r="H23" s="11"/>
      <c r="I23" s="15"/>
      <c r="J23" s="15"/>
    </row>
    <row r="24" spans="1:10" x14ac:dyDescent="0.25">
      <c r="A24" s="28" t="s">
        <v>26</v>
      </c>
      <c r="B24" s="11" t="s">
        <v>621</v>
      </c>
      <c r="C24" s="12" t="s">
        <v>32</v>
      </c>
      <c r="D24" s="12" t="s">
        <v>616</v>
      </c>
      <c r="E24" s="13">
        <v>150</v>
      </c>
      <c r="F24" s="22"/>
      <c r="G24" s="14">
        <f t="shared" si="0"/>
        <v>0</v>
      </c>
      <c r="H24" s="24"/>
      <c r="I24" s="15"/>
      <c r="J24" s="15"/>
    </row>
    <row r="25" spans="1:10" x14ac:dyDescent="0.25">
      <c r="A25" s="28" t="s">
        <v>27</v>
      </c>
      <c r="B25" s="11" t="s">
        <v>622</v>
      </c>
      <c r="C25" s="12" t="s">
        <v>623</v>
      </c>
      <c r="D25" s="12" t="s">
        <v>616</v>
      </c>
      <c r="E25" s="13">
        <v>30</v>
      </c>
      <c r="F25" s="23"/>
      <c r="G25" s="14">
        <f t="shared" si="0"/>
        <v>0</v>
      </c>
      <c r="H25" s="25"/>
      <c r="I25" s="15"/>
      <c r="J25" s="15"/>
    </row>
    <row r="26" spans="1:10" x14ac:dyDescent="0.25">
      <c r="A26" s="28" t="s">
        <v>28</v>
      </c>
      <c r="B26" s="11" t="s">
        <v>624</v>
      </c>
      <c r="C26" s="12" t="s">
        <v>623</v>
      </c>
      <c r="D26" s="12" t="s">
        <v>616</v>
      </c>
      <c r="E26" s="13">
        <v>30</v>
      </c>
      <c r="F26" s="14"/>
      <c r="G26" s="14">
        <f t="shared" si="0"/>
        <v>0</v>
      </c>
      <c r="H26" s="11"/>
      <c r="I26" s="15"/>
      <c r="J26" s="15"/>
    </row>
    <row r="27" spans="1:10" x14ac:dyDescent="0.25">
      <c r="A27" s="28" t="s">
        <v>29</v>
      </c>
      <c r="B27" s="11" t="s">
        <v>625</v>
      </c>
      <c r="C27" s="12" t="s">
        <v>626</v>
      </c>
      <c r="D27" s="12" t="s">
        <v>616</v>
      </c>
      <c r="E27" s="13">
        <v>20</v>
      </c>
      <c r="F27" s="14"/>
      <c r="G27" s="14">
        <f t="shared" si="0"/>
        <v>0</v>
      </c>
      <c r="H27" s="11"/>
      <c r="I27" s="15"/>
      <c r="J27" s="15"/>
    </row>
    <row r="28" spans="1:10" x14ac:dyDescent="0.25">
      <c r="A28" s="28" t="s">
        <v>30</v>
      </c>
      <c r="B28" s="11" t="s">
        <v>627</v>
      </c>
      <c r="C28" s="12" t="s">
        <v>619</v>
      </c>
      <c r="D28" s="12" t="s">
        <v>616</v>
      </c>
      <c r="E28" s="13">
        <v>700</v>
      </c>
      <c r="F28" s="14"/>
      <c r="G28" s="14">
        <f t="shared" si="0"/>
        <v>0</v>
      </c>
      <c r="H28" s="11"/>
      <c r="I28" s="15"/>
      <c r="J28" s="15"/>
    </row>
    <row r="29" spans="1:10" x14ac:dyDescent="0.25">
      <c r="A29" s="28" t="s">
        <v>49</v>
      </c>
      <c r="B29" s="11" t="s">
        <v>628</v>
      </c>
      <c r="C29" s="12" t="s">
        <v>32</v>
      </c>
      <c r="D29" s="12" t="s">
        <v>616</v>
      </c>
      <c r="E29" s="13">
        <v>700</v>
      </c>
      <c r="F29" s="14"/>
      <c r="G29" s="14">
        <f t="shared" si="0"/>
        <v>0</v>
      </c>
      <c r="H29" s="11"/>
      <c r="I29" s="15"/>
      <c r="J29" s="15"/>
    </row>
    <row r="30" spans="1:10" x14ac:dyDescent="0.25">
      <c r="A30" s="28" t="s">
        <v>51</v>
      </c>
      <c r="B30" s="11" t="s">
        <v>629</v>
      </c>
      <c r="C30" s="12" t="s">
        <v>31</v>
      </c>
      <c r="D30" s="12" t="s">
        <v>616</v>
      </c>
      <c r="E30" s="13">
        <v>350</v>
      </c>
      <c r="F30" s="22"/>
      <c r="G30" s="14">
        <f t="shared" si="0"/>
        <v>0</v>
      </c>
      <c r="H30" s="11"/>
      <c r="I30" s="15"/>
      <c r="J30" s="15"/>
    </row>
    <row r="31" spans="1:10" x14ac:dyDescent="0.25">
      <c r="A31" s="28" t="s">
        <v>53</v>
      </c>
      <c r="B31" s="11" t="s">
        <v>630</v>
      </c>
      <c r="C31" s="12" t="s">
        <v>631</v>
      </c>
      <c r="D31" s="12" t="s">
        <v>616</v>
      </c>
      <c r="E31" s="13">
        <v>350</v>
      </c>
      <c r="F31" s="22"/>
      <c r="G31" s="14">
        <f t="shared" si="0"/>
        <v>0</v>
      </c>
      <c r="H31" s="24"/>
      <c r="I31" s="15"/>
      <c r="J31" s="15"/>
    </row>
    <row r="32" spans="1:10" ht="26.4" x14ac:dyDescent="0.25">
      <c r="A32" s="28" t="s">
        <v>55</v>
      </c>
      <c r="B32" s="11" t="s">
        <v>632</v>
      </c>
      <c r="C32" s="12" t="s">
        <v>633</v>
      </c>
      <c r="D32" s="12" t="s">
        <v>35</v>
      </c>
      <c r="E32" s="13">
        <v>350</v>
      </c>
      <c r="F32" s="23"/>
      <c r="G32" s="14">
        <f t="shared" si="0"/>
        <v>0</v>
      </c>
      <c r="H32" s="25"/>
      <c r="I32" s="15"/>
      <c r="J32" s="15"/>
    </row>
    <row r="33" spans="1:10" ht="26.4" x14ac:dyDescent="0.25">
      <c r="A33" s="28" t="s">
        <v>58</v>
      </c>
      <c r="B33" s="142" t="s">
        <v>634</v>
      </c>
      <c r="C33" s="46" t="s">
        <v>633</v>
      </c>
      <c r="D33" s="46" t="s">
        <v>35</v>
      </c>
      <c r="E33" s="46">
        <v>700</v>
      </c>
      <c r="F33" s="15"/>
      <c r="G33" s="14">
        <f t="shared" si="0"/>
        <v>0</v>
      </c>
      <c r="H33" s="15"/>
      <c r="I33" s="15"/>
      <c r="J33" s="15"/>
    </row>
    <row r="34" spans="1:10" x14ac:dyDescent="0.25">
      <c r="A34" s="28" t="s">
        <v>60</v>
      </c>
      <c r="B34" s="15" t="s">
        <v>635</v>
      </c>
      <c r="C34" s="46" t="s">
        <v>623</v>
      </c>
      <c r="D34" s="46" t="s">
        <v>616</v>
      </c>
      <c r="E34" s="46">
        <v>40</v>
      </c>
      <c r="F34" s="15"/>
      <c r="G34" s="14">
        <f t="shared" si="0"/>
        <v>0</v>
      </c>
      <c r="H34" s="15"/>
      <c r="I34" s="15"/>
      <c r="J34" s="15"/>
    </row>
    <row r="35" spans="1:10" x14ac:dyDescent="0.25">
      <c r="A35" s="28" t="s">
        <v>62</v>
      </c>
      <c r="B35" s="15" t="s">
        <v>636</v>
      </c>
      <c r="C35" s="46" t="s">
        <v>623</v>
      </c>
      <c r="D35" s="46" t="s">
        <v>616</v>
      </c>
      <c r="E35" s="46">
        <v>40</v>
      </c>
      <c r="F35" s="15"/>
      <c r="G35" s="14">
        <f t="shared" si="0"/>
        <v>0</v>
      </c>
      <c r="H35" s="15"/>
      <c r="I35" s="15"/>
      <c r="J35" s="15"/>
    </row>
    <row r="36" spans="1:10" x14ac:dyDescent="0.25">
      <c r="A36" s="28" t="s">
        <v>63</v>
      </c>
      <c r="B36" s="15" t="s">
        <v>637</v>
      </c>
      <c r="C36" s="46" t="s">
        <v>619</v>
      </c>
      <c r="D36" s="46" t="s">
        <v>616</v>
      </c>
      <c r="E36" s="46">
        <v>100</v>
      </c>
      <c r="F36" s="15"/>
      <c r="G36" s="14">
        <f t="shared" si="0"/>
        <v>0</v>
      </c>
      <c r="H36" s="15"/>
      <c r="I36" s="15"/>
      <c r="J36" s="15"/>
    </row>
    <row r="37" spans="1:10" x14ac:dyDescent="0.25">
      <c r="A37" s="28" t="s">
        <v>65</v>
      </c>
      <c r="B37" s="15" t="s">
        <v>638</v>
      </c>
      <c r="C37" s="46" t="s">
        <v>32</v>
      </c>
      <c r="D37" s="46" t="s">
        <v>616</v>
      </c>
      <c r="E37" s="46">
        <v>80</v>
      </c>
      <c r="F37" s="15"/>
      <c r="G37" s="14">
        <f t="shared" si="0"/>
        <v>0</v>
      </c>
      <c r="H37" s="15"/>
      <c r="I37" s="15"/>
      <c r="J37" s="15"/>
    </row>
    <row r="38" spans="1:10" x14ac:dyDescent="0.25">
      <c r="A38" s="28" t="s">
        <v>66</v>
      </c>
      <c r="B38" s="15" t="s">
        <v>639</v>
      </c>
      <c r="C38" s="46" t="s">
        <v>32</v>
      </c>
      <c r="D38" s="46" t="s">
        <v>616</v>
      </c>
      <c r="E38" s="46">
        <v>80</v>
      </c>
      <c r="F38" s="15"/>
      <c r="G38" s="14">
        <f t="shared" si="0"/>
        <v>0</v>
      </c>
      <c r="H38" s="15"/>
      <c r="I38" s="15"/>
      <c r="J38" s="15"/>
    </row>
    <row r="39" spans="1:10" x14ac:dyDescent="0.25">
      <c r="A39" s="28" t="s">
        <v>68</v>
      </c>
      <c r="B39" s="15" t="s">
        <v>640</v>
      </c>
      <c r="C39" s="46" t="s">
        <v>32</v>
      </c>
      <c r="D39" s="46" t="s">
        <v>616</v>
      </c>
      <c r="E39" s="46">
        <v>80</v>
      </c>
      <c r="F39" s="15"/>
      <c r="G39" s="14">
        <f t="shared" si="0"/>
        <v>0</v>
      </c>
      <c r="H39" s="15"/>
      <c r="I39" s="15"/>
      <c r="J39" s="15"/>
    </row>
    <row r="40" spans="1:10" x14ac:dyDescent="0.25">
      <c r="A40" s="28" t="s">
        <v>69</v>
      </c>
      <c r="B40" s="15" t="s">
        <v>641</v>
      </c>
      <c r="C40" s="46" t="s">
        <v>32</v>
      </c>
      <c r="D40" s="46" t="s">
        <v>616</v>
      </c>
      <c r="E40" s="46">
        <v>80</v>
      </c>
      <c r="F40" s="15"/>
      <c r="G40" s="14">
        <f t="shared" si="0"/>
        <v>0</v>
      </c>
      <c r="H40" s="15"/>
      <c r="I40" s="15"/>
      <c r="J40" s="15"/>
    </row>
    <row r="41" spans="1:10" x14ac:dyDescent="0.25">
      <c r="A41" s="28" t="s">
        <v>71</v>
      </c>
      <c r="B41" s="15" t="s">
        <v>642</v>
      </c>
      <c r="C41" s="46" t="s">
        <v>32</v>
      </c>
      <c r="D41" s="46" t="s">
        <v>616</v>
      </c>
      <c r="E41" s="46">
        <v>50</v>
      </c>
      <c r="F41" s="15"/>
      <c r="G41" s="14">
        <f t="shared" si="0"/>
        <v>0</v>
      </c>
      <c r="H41" s="15"/>
      <c r="I41" s="15"/>
      <c r="J41" s="15"/>
    </row>
    <row r="42" spans="1:10" x14ac:dyDescent="0.25">
      <c r="A42" s="28" t="s">
        <v>72</v>
      </c>
      <c r="B42" s="15" t="s">
        <v>643</v>
      </c>
      <c r="C42" s="46" t="s">
        <v>644</v>
      </c>
      <c r="D42" s="46" t="s">
        <v>93</v>
      </c>
      <c r="E42" s="46">
        <v>60</v>
      </c>
      <c r="F42" s="15"/>
      <c r="G42" s="14">
        <f t="shared" si="0"/>
        <v>0</v>
      </c>
      <c r="H42" s="15"/>
      <c r="I42" s="15"/>
      <c r="J42" s="15"/>
    </row>
    <row r="43" spans="1:10" x14ac:dyDescent="0.25">
      <c r="A43" s="28" t="s">
        <v>74</v>
      </c>
      <c r="B43" s="15" t="s">
        <v>645</v>
      </c>
      <c r="C43" s="46" t="s">
        <v>32</v>
      </c>
      <c r="D43" s="46" t="s">
        <v>616</v>
      </c>
      <c r="E43" s="46">
        <v>80</v>
      </c>
      <c r="F43" s="15"/>
      <c r="G43" s="14">
        <f t="shared" si="0"/>
        <v>0</v>
      </c>
      <c r="H43" s="15"/>
      <c r="I43" s="15"/>
      <c r="J43" s="15"/>
    </row>
    <row r="44" spans="1:10" x14ac:dyDescent="0.25">
      <c r="A44" s="28" t="s">
        <v>75</v>
      </c>
      <c r="B44" s="15" t="s">
        <v>646</v>
      </c>
      <c r="C44" s="46" t="s">
        <v>32</v>
      </c>
      <c r="D44" s="46" t="s">
        <v>616</v>
      </c>
      <c r="E44" s="46">
        <v>80</v>
      </c>
      <c r="F44" s="15"/>
      <c r="G44" s="14">
        <f t="shared" si="0"/>
        <v>0</v>
      </c>
      <c r="H44" s="15"/>
      <c r="I44" s="15"/>
      <c r="J44" s="15"/>
    </row>
    <row r="47" spans="1:10" x14ac:dyDescent="0.25">
      <c r="D47" s="211" t="s">
        <v>114</v>
      </c>
      <c r="E47" s="211"/>
      <c r="F47" s="211"/>
      <c r="G47" s="188">
        <f>SUM(G19:G44)</f>
        <v>0</v>
      </c>
    </row>
    <row r="48" spans="1:10" x14ac:dyDescent="0.25">
      <c r="D48" s="211" t="s">
        <v>756</v>
      </c>
      <c r="E48" s="211"/>
      <c r="F48" s="211"/>
      <c r="G48" s="188">
        <f>G47*0.095</f>
        <v>0</v>
      </c>
    </row>
    <row r="49" spans="4:7" x14ac:dyDescent="0.25">
      <c r="D49" s="211" t="s">
        <v>322</v>
      </c>
      <c r="E49" s="211"/>
      <c r="F49" s="211"/>
      <c r="G49" s="188">
        <f>G47+G48</f>
        <v>0</v>
      </c>
    </row>
    <row r="51" spans="4:7" x14ac:dyDescent="0.25">
      <c r="D51" s="1" t="s">
        <v>115</v>
      </c>
      <c r="E51" s="1"/>
      <c r="F51" s="1"/>
      <c r="G51" s="1"/>
    </row>
  </sheetData>
  <mergeCells count="4">
    <mergeCell ref="I17:J17"/>
    <mergeCell ref="D47:F47"/>
    <mergeCell ref="D48:F48"/>
    <mergeCell ref="D49:F49"/>
  </mergeCells>
  <phoneticPr fontId="1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564FE-E1D9-46E7-85E5-C41A4D9CC1A2}">
  <dimension ref="A1:K60"/>
  <sheetViews>
    <sheetView topLeftCell="A3" workbookViewId="0">
      <selection activeCell="F19" sqref="F19"/>
    </sheetView>
  </sheetViews>
  <sheetFormatPr defaultRowHeight="13.2" x14ac:dyDescent="0.25"/>
  <cols>
    <col min="2" max="2" width="28.44140625" customWidth="1"/>
    <col min="3" max="3" width="9.88671875" customWidth="1"/>
    <col min="5" max="5" width="13" customWidth="1"/>
    <col min="6" max="6" width="15.6640625" customWidth="1"/>
    <col min="7" max="8" width="14.88671875" customWidth="1"/>
    <col min="9" max="9" width="12.5546875" customWidth="1"/>
    <col min="10" max="10" width="15.44140625" customWidth="1"/>
  </cols>
  <sheetData>
    <row r="1" spans="1:11" ht="15.6" x14ac:dyDescent="0.3">
      <c r="A1" s="1"/>
      <c r="B1" s="3" t="s">
        <v>0</v>
      </c>
      <c r="C1" s="2"/>
      <c r="D1" s="2"/>
      <c r="E1" s="1"/>
      <c r="F1" s="1"/>
      <c r="G1" s="1"/>
      <c r="H1" s="1"/>
      <c r="I1" s="1"/>
      <c r="J1" s="1"/>
      <c r="K1" s="1"/>
    </row>
    <row r="2" spans="1:11" ht="15" x14ac:dyDescent="0.25">
      <c r="A2" s="2"/>
      <c r="B2" s="4"/>
      <c r="C2" s="5"/>
      <c r="D2" s="6"/>
      <c r="E2" s="6"/>
      <c r="F2" s="6"/>
      <c r="G2" s="2"/>
      <c r="H2" s="1"/>
      <c r="I2" s="1"/>
      <c r="J2" s="1"/>
      <c r="K2" s="1"/>
    </row>
    <row r="3" spans="1:11" ht="15" x14ac:dyDescent="0.25">
      <c r="A3" s="2"/>
      <c r="B3" s="4"/>
      <c r="C3" s="5"/>
      <c r="D3" s="6"/>
      <c r="E3" s="6"/>
      <c r="F3" s="6"/>
      <c r="G3" s="2"/>
      <c r="H3" s="1"/>
      <c r="I3" s="1"/>
      <c r="J3" s="1"/>
      <c r="K3" s="1"/>
    </row>
    <row r="4" spans="1:11" ht="15" x14ac:dyDescent="0.25">
      <c r="A4" s="2"/>
      <c r="B4" s="4"/>
      <c r="C4" s="5"/>
      <c r="D4" s="6"/>
      <c r="E4" s="6"/>
      <c r="F4" s="6"/>
      <c r="G4" s="2"/>
      <c r="H4" s="1"/>
      <c r="I4" s="1"/>
      <c r="J4" s="1"/>
      <c r="K4" s="1"/>
    </row>
    <row r="5" spans="1:11" ht="15" x14ac:dyDescent="0.25">
      <c r="A5" s="2"/>
      <c r="B5" s="4"/>
      <c r="C5" s="5"/>
      <c r="D5" s="6"/>
      <c r="E5" s="6"/>
      <c r="F5" s="6"/>
      <c r="G5" s="2"/>
      <c r="H5" s="1"/>
      <c r="I5" s="1"/>
      <c r="J5" s="1"/>
      <c r="K5" s="1"/>
    </row>
    <row r="6" spans="1:11" ht="15" x14ac:dyDescent="0.25">
      <c r="A6" s="2"/>
      <c r="B6" s="4"/>
      <c r="C6" s="5"/>
      <c r="D6" s="6"/>
      <c r="E6" s="6"/>
      <c r="F6" s="6"/>
      <c r="G6" s="2"/>
      <c r="H6" s="1"/>
      <c r="I6" s="1"/>
      <c r="J6" s="1"/>
      <c r="K6" s="1"/>
    </row>
    <row r="7" spans="1:11" ht="15" x14ac:dyDescent="0.25">
      <c r="A7" s="2"/>
      <c r="B7" s="4"/>
      <c r="C7" s="5"/>
      <c r="D7" s="6"/>
      <c r="E7" s="6"/>
      <c r="F7" s="6"/>
      <c r="G7" s="2"/>
      <c r="H7" s="1"/>
      <c r="I7" s="1"/>
      <c r="J7" s="1"/>
      <c r="K7" s="1"/>
    </row>
    <row r="8" spans="1:11" ht="15" x14ac:dyDescent="0.25">
      <c r="A8" s="2"/>
      <c r="B8" s="4"/>
      <c r="C8" s="5"/>
      <c r="D8" s="6"/>
      <c r="E8" s="6"/>
      <c r="F8" s="6"/>
      <c r="G8" s="2"/>
      <c r="H8" s="1"/>
      <c r="I8" s="1"/>
      <c r="J8" s="1"/>
      <c r="K8" s="1"/>
    </row>
    <row r="9" spans="1:11" ht="15" x14ac:dyDescent="0.25">
      <c r="A9" s="2"/>
      <c r="B9" s="4"/>
      <c r="C9" s="5"/>
      <c r="D9" s="6"/>
      <c r="E9" s="6"/>
      <c r="F9" s="6"/>
      <c r="G9" s="2"/>
      <c r="H9" s="1"/>
      <c r="I9" s="1"/>
      <c r="J9" s="1"/>
      <c r="K9" s="1"/>
    </row>
    <row r="10" spans="1:11" ht="15" x14ac:dyDescent="0.25">
      <c r="A10" s="2"/>
      <c r="B10" s="4"/>
      <c r="C10" s="5"/>
      <c r="D10" s="6"/>
      <c r="E10" s="6"/>
      <c r="F10" s="6"/>
      <c r="G10" s="2"/>
      <c r="H10" s="1"/>
      <c r="I10" s="1"/>
      <c r="J10" s="1"/>
      <c r="K10" s="1"/>
    </row>
    <row r="11" spans="1:11" ht="17.399999999999999" x14ac:dyDescent="0.3">
      <c r="A11" s="2"/>
      <c r="B11" s="4"/>
      <c r="C11" s="5"/>
      <c r="D11" s="7" t="s">
        <v>1</v>
      </c>
      <c r="E11" s="7"/>
      <c r="F11" s="8"/>
      <c r="G11" s="2"/>
      <c r="H11" s="1"/>
      <c r="I11" s="1"/>
      <c r="J11" s="1"/>
      <c r="K11" s="1"/>
    </row>
    <row r="12" spans="1:11" x14ac:dyDescent="0.25">
      <c r="A12" s="2"/>
      <c r="B12" s="9"/>
      <c r="C12" s="10"/>
      <c r="D12" s="2"/>
      <c r="E12" s="2"/>
      <c r="F12" s="2"/>
      <c r="G12" s="2"/>
      <c r="H12" s="1"/>
      <c r="I12" s="1"/>
      <c r="J12" s="1"/>
      <c r="K12" s="1"/>
    </row>
    <row r="13" spans="1:11" x14ac:dyDescent="0.25">
      <c r="A13" s="2"/>
      <c r="B13" s="9" t="s">
        <v>2</v>
      </c>
      <c r="C13" s="10"/>
      <c r="D13" s="2"/>
      <c r="E13" s="2"/>
      <c r="F13" s="2"/>
      <c r="G13" s="2"/>
      <c r="H13" s="1"/>
      <c r="I13" s="1"/>
      <c r="J13" s="1"/>
      <c r="K13" s="1"/>
    </row>
    <row r="14" spans="1:11" x14ac:dyDescent="0.25">
      <c r="A14" s="2"/>
      <c r="B14" s="9"/>
      <c r="C14" s="10"/>
      <c r="D14" s="2"/>
      <c r="E14" s="2"/>
      <c r="F14" s="2"/>
      <c r="G14" s="2"/>
      <c r="H14" s="1"/>
      <c r="I14" s="1"/>
      <c r="J14" s="1"/>
      <c r="K14" s="1"/>
    </row>
    <row r="15" spans="1:11" x14ac:dyDescent="0.25">
      <c r="A15" s="2"/>
      <c r="B15" s="9" t="s">
        <v>6</v>
      </c>
      <c r="C15" s="10"/>
      <c r="D15" s="2"/>
      <c r="E15" s="2"/>
      <c r="F15" s="2"/>
      <c r="G15" s="2"/>
      <c r="H15" s="1"/>
      <c r="I15" s="1"/>
      <c r="J15" s="1"/>
      <c r="K15" s="1"/>
    </row>
    <row r="16" spans="1:11" x14ac:dyDescent="0.25">
      <c r="A16" s="2"/>
      <c r="B16" s="9" t="s">
        <v>723</v>
      </c>
      <c r="C16" s="10"/>
      <c r="D16" s="2"/>
      <c r="E16" s="2"/>
      <c r="F16" s="2"/>
      <c r="G16" s="2"/>
      <c r="H16" s="1"/>
      <c r="I16" s="1"/>
      <c r="J16" s="1"/>
      <c r="K16" s="1"/>
    </row>
    <row r="17" spans="1:11" x14ac:dyDescent="0.25">
      <c r="A17" s="2"/>
      <c r="B17" s="9"/>
      <c r="C17" s="10"/>
      <c r="D17" s="2"/>
      <c r="E17" s="2"/>
      <c r="F17" s="2"/>
      <c r="G17" s="2"/>
      <c r="H17" s="1"/>
      <c r="I17" s="208" t="s">
        <v>7</v>
      </c>
      <c r="J17" s="208"/>
      <c r="K17" s="1"/>
    </row>
    <row r="18" spans="1:11" ht="28.8" x14ac:dyDescent="0.25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14</v>
      </c>
      <c r="H18" s="18" t="s">
        <v>5</v>
      </c>
      <c r="I18" s="20" t="s">
        <v>8</v>
      </c>
      <c r="J18" s="21" t="s">
        <v>9</v>
      </c>
      <c r="K18" s="1"/>
    </row>
    <row r="19" spans="1:11" x14ac:dyDescent="0.25">
      <c r="A19" s="28" t="s">
        <v>15</v>
      </c>
      <c r="B19" s="11" t="s">
        <v>37</v>
      </c>
      <c r="C19" s="12" t="s">
        <v>38</v>
      </c>
      <c r="D19" s="12" t="s">
        <v>35</v>
      </c>
      <c r="E19" s="13">
        <v>300</v>
      </c>
      <c r="F19" s="14"/>
      <c r="G19" s="14">
        <f>E19*F19</f>
        <v>0</v>
      </c>
      <c r="H19" s="11"/>
      <c r="I19" s="15"/>
      <c r="J19" s="15"/>
      <c r="K19" s="1"/>
    </row>
    <row r="20" spans="1:11" ht="26.4" x14ac:dyDescent="0.25">
      <c r="A20" s="28" t="s">
        <v>39</v>
      </c>
      <c r="B20" s="11" t="s">
        <v>40</v>
      </c>
      <c r="C20" s="12" t="s">
        <v>38</v>
      </c>
      <c r="D20" s="12" t="s">
        <v>35</v>
      </c>
      <c r="E20" s="13">
        <v>500</v>
      </c>
      <c r="F20" s="14"/>
      <c r="G20" s="14">
        <f t="shared" ref="G20:G50" si="0">E20*F20</f>
        <v>0</v>
      </c>
      <c r="H20" s="11"/>
      <c r="I20" s="15"/>
      <c r="J20" s="15"/>
      <c r="K20" s="1"/>
    </row>
    <row r="21" spans="1:11" x14ac:dyDescent="0.25">
      <c r="A21" s="28" t="s">
        <v>16</v>
      </c>
      <c r="B21" s="11" t="s">
        <v>41</v>
      </c>
      <c r="C21" s="12" t="s">
        <v>38</v>
      </c>
      <c r="D21" s="12" t="s">
        <v>35</v>
      </c>
      <c r="E21" s="13">
        <v>300</v>
      </c>
      <c r="F21" s="14"/>
      <c r="G21" s="14">
        <f t="shared" si="0"/>
        <v>0</v>
      </c>
      <c r="H21" s="11"/>
      <c r="I21" s="15"/>
      <c r="J21" s="15"/>
      <c r="K21" s="1"/>
    </row>
    <row r="22" spans="1:11" ht="26.4" x14ac:dyDescent="0.25">
      <c r="A22" s="28" t="s">
        <v>17</v>
      </c>
      <c r="B22" s="11" t="s">
        <v>42</v>
      </c>
      <c r="C22" s="12" t="s">
        <v>38</v>
      </c>
      <c r="D22" s="12" t="s">
        <v>35</v>
      </c>
      <c r="E22" s="13">
        <v>300</v>
      </c>
      <c r="F22" s="30"/>
      <c r="G22" s="14">
        <f t="shared" si="0"/>
        <v>0</v>
      </c>
      <c r="H22" s="11"/>
      <c r="I22" s="15"/>
      <c r="J22" s="15"/>
      <c r="K22" s="1"/>
    </row>
    <row r="23" spans="1:11" ht="26.4" x14ac:dyDescent="0.25">
      <c r="A23" s="28" t="s">
        <v>25</v>
      </c>
      <c r="B23" s="11" t="s">
        <v>43</v>
      </c>
      <c r="C23" s="12" t="s">
        <v>38</v>
      </c>
      <c r="D23" s="12" t="s">
        <v>35</v>
      </c>
      <c r="E23" s="13">
        <v>200</v>
      </c>
      <c r="F23" s="32"/>
      <c r="G23" s="14">
        <f t="shared" si="0"/>
        <v>0</v>
      </c>
      <c r="H23" s="11"/>
      <c r="I23" s="15"/>
      <c r="J23" s="15"/>
      <c r="K23" s="1"/>
    </row>
    <row r="24" spans="1:11" x14ac:dyDescent="0.25">
      <c r="A24" s="28" t="s">
        <v>26</v>
      </c>
      <c r="B24" s="11" t="s">
        <v>44</v>
      </c>
      <c r="C24" s="12" t="s">
        <v>38</v>
      </c>
      <c r="D24" s="12" t="s">
        <v>35</v>
      </c>
      <c r="E24" s="13">
        <v>300</v>
      </c>
      <c r="F24" s="31"/>
      <c r="G24" s="14">
        <f t="shared" si="0"/>
        <v>0</v>
      </c>
      <c r="H24" s="11"/>
      <c r="I24" s="15"/>
      <c r="J24" s="15"/>
      <c r="K24" s="1"/>
    </row>
    <row r="25" spans="1:11" x14ac:dyDescent="0.25">
      <c r="A25" s="28" t="s">
        <v>27</v>
      </c>
      <c r="B25" s="11" t="s">
        <v>45</v>
      </c>
      <c r="C25" s="12" t="s">
        <v>38</v>
      </c>
      <c r="D25" s="12" t="s">
        <v>35</v>
      </c>
      <c r="E25" s="13">
        <v>300</v>
      </c>
      <c r="F25" s="23"/>
      <c r="G25" s="14">
        <f t="shared" si="0"/>
        <v>0</v>
      </c>
      <c r="H25" s="11"/>
      <c r="I25" s="15"/>
      <c r="J25" s="15"/>
      <c r="K25" s="1"/>
    </row>
    <row r="26" spans="1:11" x14ac:dyDescent="0.25">
      <c r="A26" s="28" t="s">
        <v>28</v>
      </c>
      <c r="B26" s="11" t="s">
        <v>46</v>
      </c>
      <c r="C26" s="12" t="s">
        <v>38</v>
      </c>
      <c r="D26" s="12" t="s">
        <v>35</v>
      </c>
      <c r="E26" s="13">
        <v>100</v>
      </c>
      <c r="F26" s="23"/>
      <c r="G26" s="14">
        <f t="shared" si="0"/>
        <v>0</v>
      </c>
      <c r="H26" s="24"/>
      <c r="I26" s="15"/>
      <c r="J26" s="15"/>
      <c r="K26" s="1"/>
    </row>
    <row r="27" spans="1:11" x14ac:dyDescent="0.25">
      <c r="A27" s="28" t="s">
        <v>29</v>
      </c>
      <c r="B27" s="11" t="s">
        <v>47</v>
      </c>
      <c r="C27" s="12" t="s">
        <v>38</v>
      </c>
      <c r="D27" s="12" t="s">
        <v>35</v>
      </c>
      <c r="E27" s="13">
        <v>300</v>
      </c>
      <c r="F27" s="23"/>
      <c r="G27" s="14">
        <f t="shared" si="0"/>
        <v>0</v>
      </c>
      <c r="H27" s="24"/>
      <c r="I27" s="15"/>
      <c r="J27" s="15"/>
      <c r="K27" s="1"/>
    </row>
    <row r="28" spans="1:11" x14ac:dyDescent="0.25">
      <c r="A28" s="28" t="s">
        <v>30</v>
      </c>
      <c r="B28" s="11" t="s">
        <v>48</v>
      </c>
      <c r="C28" s="12" t="s">
        <v>38</v>
      </c>
      <c r="D28" s="12" t="s">
        <v>35</v>
      </c>
      <c r="E28" s="13">
        <v>50</v>
      </c>
      <c r="F28" s="23"/>
      <c r="G28" s="14">
        <f t="shared" si="0"/>
        <v>0</v>
      </c>
      <c r="H28" s="24"/>
      <c r="I28" s="15"/>
      <c r="J28" s="15"/>
      <c r="K28" s="1"/>
    </row>
    <row r="29" spans="1:11" ht="26.4" x14ac:dyDescent="0.25">
      <c r="A29" s="28" t="s">
        <v>49</v>
      </c>
      <c r="B29" s="11" t="s">
        <v>50</v>
      </c>
      <c r="C29" s="12" t="s">
        <v>38</v>
      </c>
      <c r="D29" s="12" t="s">
        <v>35</v>
      </c>
      <c r="E29" s="13">
        <v>150</v>
      </c>
      <c r="F29" s="23"/>
      <c r="G29" s="14">
        <f t="shared" si="0"/>
        <v>0</v>
      </c>
      <c r="H29" s="24"/>
      <c r="I29" s="15"/>
      <c r="J29" s="15"/>
      <c r="K29" s="1"/>
    </row>
    <row r="30" spans="1:11" x14ac:dyDescent="0.25">
      <c r="A30" s="28" t="s">
        <v>51</v>
      </c>
      <c r="B30" s="11" t="s">
        <v>52</v>
      </c>
      <c r="C30" s="12" t="s">
        <v>38</v>
      </c>
      <c r="D30" s="12" t="s">
        <v>35</v>
      </c>
      <c r="E30" s="13">
        <v>400</v>
      </c>
      <c r="F30" s="23"/>
      <c r="G30" s="14">
        <f t="shared" si="0"/>
        <v>0</v>
      </c>
      <c r="H30" s="24"/>
      <c r="I30" s="15"/>
      <c r="J30" s="15"/>
      <c r="K30" s="1"/>
    </row>
    <row r="31" spans="1:11" x14ac:dyDescent="0.25">
      <c r="A31" s="28" t="s">
        <v>53</v>
      </c>
      <c r="B31" s="11" t="s">
        <v>54</v>
      </c>
      <c r="C31" s="12" t="s">
        <v>38</v>
      </c>
      <c r="D31" s="12" t="s">
        <v>35</v>
      </c>
      <c r="E31" s="13">
        <v>200</v>
      </c>
      <c r="F31" s="23"/>
      <c r="G31" s="14">
        <f t="shared" si="0"/>
        <v>0</v>
      </c>
      <c r="H31" s="24"/>
      <c r="I31" s="15"/>
      <c r="J31" s="15"/>
      <c r="K31" s="1"/>
    </row>
    <row r="32" spans="1:11" ht="26.4" x14ac:dyDescent="0.25">
      <c r="A32" s="28" t="s">
        <v>55</v>
      </c>
      <c r="B32" s="11" t="s">
        <v>56</v>
      </c>
      <c r="C32" s="12" t="s">
        <v>57</v>
      </c>
      <c r="D32" s="12" t="s">
        <v>35</v>
      </c>
      <c r="E32" s="13">
        <v>300</v>
      </c>
      <c r="F32" s="23"/>
      <c r="G32" s="14">
        <f t="shared" si="0"/>
        <v>0</v>
      </c>
      <c r="H32" s="24"/>
      <c r="I32" s="15"/>
      <c r="J32" s="15"/>
      <c r="K32" s="1"/>
    </row>
    <row r="33" spans="1:11" ht="26.4" x14ac:dyDescent="0.25">
      <c r="A33" s="28" t="s">
        <v>58</v>
      </c>
      <c r="B33" s="11" t="s">
        <v>56</v>
      </c>
      <c r="C33" s="12" t="s">
        <v>59</v>
      </c>
      <c r="D33" s="12" t="s">
        <v>35</v>
      </c>
      <c r="E33" s="13">
        <v>300</v>
      </c>
      <c r="F33" s="23"/>
      <c r="G33" s="14">
        <f t="shared" si="0"/>
        <v>0</v>
      </c>
      <c r="H33" s="24"/>
      <c r="I33" s="15"/>
      <c r="J33" s="15"/>
      <c r="K33" s="1"/>
    </row>
    <row r="34" spans="1:11" ht="26.4" x14ac:dyDescent="0.25">
      <c r="A34" s="28" t="s">
        <v>60</v>
      </c>
      <c r="B34" s="11" t="s">
        <v>61</v>
      </c>
      <c r="C34" s="12" t="s">
        <v>57</v>
      </c>
      <c r="D34" s="12" t="s">
        <v>35</v>
      </c>
      <c r="E34" s="13">
        <v>900</v>
      </c>
      <c r="F34" s="23"/>
      <c r="G34" s="14">
        <f t="shared" si="0"/>
        <v>0</v>
      </c>
      <c r="H34" s="24"/>
      <c r="I34" s="15"/>
      <c r="J34" s="15"/>
      <c r="K34" s="1"/>
    </row>
    <row r="35" spans="1:11" ht="26.4" x14ac:dyDescent="0.25">
      <c r="A35" s="28" t="s">
        <v>62</v>
      </c>
      <c r="B35" s="11" t="s">
        <v>61</v>
      </c>
      <c r="C35" s="12" t="s">
        <v>59</v>
      </c>
      <c r="D35" s="12" t="s">
        <v>35</v>
      </c>
      <c r="E35" s="13">
        <v>900</v>
      </c>
      <c r="F35" s="23"/>
      <c r="G35" s="14">
        <f t="shared" si="0"/>
        <v>0</v>
      </c>
      <c r="H35" s="24"/>
      <c r="I35" s="15"/>
      <c r="J35" s="15"/>
      <c r="K35" s="1"/>
    </row>
    <row r="36" spans="1:11" x14ac:dyDescent="0.25">
      <c r="A36" s="28" t="s">
        <v>63</v>
      </c>
      <c r="B36" s="11" t="s">
        <v>64</v>
      </c>
      <c r="C36" s="12" t="s">
        <v>57</v>
      </c>
      <c r="D36" s="12" t="s">
        <v>35</v>
      </c>
      <c r="E36" s="13">
        <v>300</v>
      </c>
      <c r="F36" s="23"/>
      <c r="G36" s="14">
        <f t="shared" si="0"/>
        <v>0</v>
      </c>
      <c r="H36" s="24"/>
      <c r="I36" s="15"/>
      <c r="J36" s="15"/>
      <c r="K36" s="1"/>
    </row>
    <row r="37" spans="1:11" x14ac:dyDescent="0.25">
      <c r="A37" s="28" t="s">
        <v>65</v>
      </c>
      <c r="B37" s="11" t="s">
        <v>64</v>
      </c>
      <c r="C37" s="12" t="s">
        <v>59</v>
      </c>
      <c r="D37" s="12" t="s">
        <v>35</v>
      </c>
      <c r="E37" s="13">
        <v>200</v>
      </c>
      <c r="F37" s="23"/>
      <c r="G37" s="14">
        <f t="shared" si="0"/>
        <v>0</v>
      </c>
      <c r="H37" s="24"/>
      <c r="I37" s="15"/>
      <c r="J37" s="15"/>
      <c r="K37" s="1"/>
    </row>
    <row r="38" spans="1:11" x14ac:dyDescent="0.25">
      <c r="A38" s="28" t="s">
        <v>66</v>
      </c>
      <c r="B38" s="11" t="s">
        <v>67</v>
      </c>
      <c r="C38" s="12" t="s">
        <v>57</v>
      </c>
      <c r="D38" s="12" t="s">
        <v>35</v>
      </c>
      <c r="E38" s="13">
        <v>600</v>
      </c>
      <c r="F38" s="23"/>
      <c r="G38" s="14">
        <f t="shared" si="0"/>
        <v>0</v>
      </c>
      <c r="H38" s="24"/>
      <c r="I38" s="15"/>
      <c r="J38" s="15"/>
      <c r="K38" s="1"/>
    </row>
    <row r="39" spans="1:11" x14ac:dyDescent="0.25">
      <c r="A39" s="28" t="s">
        <v>68</v>
      </c>
      <c r="B39" s="11" t="s">
        <v>67</v>
      </c>
      <c r="C39" s="12" t="s">
        <v>59</v>
      </c>
      <c r="D39" s="12" t="s">
        <v>35</v>
      </c>
      <c r="E39" s="13">
        <v>400</v>
      </c>
      <c r="F39" s="23"/>
      <c r="G39" s="14">
        <f t="shared" si="0"/>
        <v>0</v>
      </c>
      <c r="H39" s="24"/>
      <c r="I39" s="15"/>
      <c r="J39" s="15"/>
      <c r="K39" s="1"/>
    </row>
    <row r="40" spans="1:11" ht="26.4" x14ac:dyDescent="0.25">
      <c r="A40" s="28" t="s">
        <v>69</v>
      </c>
      <c r="B40" s="11" t="s">
        <v>70</v>
      </c>
      <c r="C40" s="12" t="s">
        <v>57</v>
      </c>
      <c r="D40" s="12" t="s">
        <v>35</v>
      </c>
      <c r="E40" s="13">
        <v>700</v>
      </c>
      <c r="F40" s="23"/>
      <c r="G40" s="14">
        <f t="shared" si="0"/>
        <v>0</v>
      </c>
      <c r="H40" s="24"/>
      <c r="I40" s="15"/>
      <c r="J40" s="15"/>
      <c r="K40" s="1"/>
    </row>
    <row r="41" spans="1:11" ht="26.4" x14ac:dyDescent="0.25">
      <c r="A41" s="28" t="s">
        <v>71</v>
      </c>
      <c r="B41" s="11" t="s">
        <v>70</v>
      </c>
      <c r="C41" s="12" t="s">
        <v>59</v>
      </c>
      <c r="D41" s="12" t="s">
        <v>35</v>
      </c>
      <c r="E41" s="13">
        <v>700</v>
      </c>
      <c r="F41" s="23"/>
      <c r="G41" s="14">
        <f t="shared" si="0"/>
        <v>0</v>
      </c>
      <c r="H41" s="24"/>
      <c r="I41" s="15"/>
      <c r="J41" s="15"/>
      <c r="K41" s="1"/>
    </row>
    <row r="42" spans="1:11" x14ac:dyDescent="0.25">
      <c r="A42" s="28" t="s">
        <v>72</v>
      </c>
      <c r="B42" s="11" t="s">
        <v>73</v>
      </c>
      <c r="C42" s="12" t="s">
        <v>57</v>
      </c>
      <c r="D42" s="12" t="s">
        <v>35</v>
      </c>
      <c r="E42" s="13">
        <v>300</v>
      </c>
      <c r="F42" s="23"/>
      <c r="G42" s="14">
        <f t="shared" si="0"/>
        <v>0</v>
      </c>
      <c r="H42" s="24"/>
      <c r="I42" s="15"/>
      <c r="J42" s="15"/>
      <c r="K42" s="1"/>
    </row>
    <row r="43" spans="1:11" x14ac:dyDescent="0.25">
      <c r="A43" s="28" t="s">
        <v>74</v>
      </c>
      <c r="B43" s="11" t="s">
        <v>73</v>
      </c>
      <c r="C43" s="12" t="s">
        <v>59</v>
      </c>
      <c r="D43" s="12" t="s">
        <v>35</v>
      </c>
      <c r="E43" s="13">
        <v>300</v>
      </c>
      <c r="F43" s="23"/>
      <c r="G43" s="14">
        <f t="shared" si="0"/>
        <v>0</v>
      </c>
      <c r="H43" s="24"/>
      <c r="I43" s="15"/>
      <c r="J43" s="15"/>
      <c r="K43" s="1"/>
    </row>
    <row r="44" spans="1:11" x14ac:dyDescent="0.25">
      <c r="A44" s="28" t="s">
        <v>75</v>
      </c>
      <c r="B44" s="11" t="s">
        <v>76</v>
      </c>
      <c r="C44" s="12" t="s">
        <v>59</v>
      </c>
      <c r="D44" s="12" t="s">
        <v>35</v>
      </c>
      <c r="E44" s="13">
        <v>300</v>
      </c>
      <c r="F44" s="23"/>
      <c r="G44" s="14">
        <f t="shared" si="0"/>
        <v>0</v>
      </c>
      <c r="H44" s="24"/>
      <c r="I44" s="15"/>
      <c r="J44" s="15"/>
      <c r="K44" s="1"/>
    </row>
    <row r="45" spans="1:11" x14ac:dyDescent="0.25">
      <c r="A45" s="28" t="s">
        <v>77</v>
      </c>
      <c r="B45" s="11" t="s">
        <v>78</v>
      </c>
      <c r="C45" s="12" t="s">
        <v>59</v>
      </c>
      <c r="D45" s="12" t="s">
        <v>35</v>
      </c>
      <c r="E45" s="13">
        <v>1000</v>
      </c>
      <c r="F45" s="23"/>
      <c r="G45" s="14">
        <f t="shared" si="0"/>
        <v>0</v>
      </c>
      <c r="H45" s="24"/>
      <c r="I45" s="15"/>
      <c r="J45" s="15"/>
      <c r="K45" s="1"/>
    </row>
    <row r="46" spans="1:11" x14ac:dyDescent="0.25">
      <c r="A46" s="28" t="s">
        <v>79</v>
      </c>
      <c r="B46" s="11" t="s">
        <v>80</v>
      </c>
      <c r="C46" s="12" t="s">
        <v>59</v>
      </c>
      <c r="D46" s="12" t="s">
        <v>35</v>
      </c>
      <c r="E46" s="13">
        <v>1000</v>
      </c>
      <c r="F46" s="23"/>
      <c r="G46" s="14">
        <f t="shared" si="0"/>
        <v>0</v>
      </c>
      <c r="H46" s="24"/>
      <c r="I46" s="15"/>
      <c r="J46" s="15"/>
      <c r="K46" s="1"/>
    </row>
    <row r="47" spans="1:11" x14ac:dyDescent="0.25">
      <c r="A47" s="28" t="s">
        <v>81</v>
      </c>
      <c r="B47" s="11" t="s">
        <v>82</v>
      </c>
      <c r="C47" s="12" t="s">
        <v>59</v>
      </c>
      <c r="D47" s="12" t="s">
        <v>35</v>
      </c>
      <c r="E47" s="13">
        <v>1000</v>
      </c>
      <c r="F47" s="23"/>
      <c r="G47" s="14">
        <f t="shared" si="0"/>
        <v>0</v>
      </c>
      <c r="H47" s="24"/>
      <c r="I47" s="15"/>
      <c r="J47" s="15"/>
      <c r="K47" s="1"/>
    </row>
    <row r="48" spans="1:11" x14ac:dyDescent="0.25">
      <c r="A48" s="28" t="s">
        <v>84</v>
      </c>
      <c r="B48" s="11" t="s">
        <v>85</v>
      </c>
      <c r="C48" s="12" t="s">
        <v>59</v>
      </c>
      <c r="D48" s="12" t="s">
        <v>35</v>
      </c>
      <c r="E48" s="13">
        <v>1000</v>
      </c>
      <c r="F48" s="23"/>
      <c r="G48" s="14">
        <f t="shared" si="0"/>
        <v>0</v>
      </c>
      <c r="H48" s="24"/>
      <c r="I48" s="15"/>
      <c r="J48" s="15"/>
      <c r="K48" s="1"/>
    </row>
    <row r="49" spans="1:11" x14ac:dyDescent="0.25">
      <c r="A49" s="28" t="s">
        <v>86</v>
      </c>
      <c r="B49" s="11" t="s">
        <v>87</v>
      </c>
      <c r="C49" s="12" t="s">
        <v>88</v>
      </c>
      <c r="D49" s="12" t="s">
        <v>35</v>
      </c>
      <c r="E49" s="13">
        <v>1000</v>
      </c>
      <c r="F49" s="23"/>
      <c r="G49" s="14">
        <f t="shared" si="0"/>
        <v>0</v>
      </c>
      <c r="H49" s="24"/>
      <c r="I49" s="15"/>
      <c r="J49" s="15"/>
      <c r="K49" s="1"/>
    </row>
    <row r="50" spans="1:11" x14ac:dyDescent="0.25">
      <c r="A50" s="28" t="s">
        <v>89</v>
      </c>
      <c r="B50" s="11" t="s">
        <v>90</v>
      </c>
      <c r="C50" s="12" t="s">
        <v>91</v>
      </c>
      <c r="D50" s="12" t="s">
        <v>35</v>
      </c>
      <c r="E50" s="13">
        <v>10000</v>
      </c>
      <c r="F50" s="23"/>
      <c r="G50" s="14">
        <f t="shared" si="0"/>
        <v>0</v>
      </c>
      <c r="H50" s="24"/>
      <c r="I50" s="15"/>
      <c r="J50" s="15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B53" s="209" t="s">
        <v>706</v>
      </c>
      <c r="C53" s="209"/>
      <c r="D53" s="209"/>
      <c r="E53" s="209"/>
      <c r="F53" s="209"/>
      <c r="G53" s="209"/>
    </row>
    <row r="56" spans="1:11" x14ac:dyDescent="0.25">
      <c r="D56" s="211" t="s">
        <v>114</v>
      </c>
      <c r="E56" s="211"/>
      <c r="F56" s="211"/>
      <c r="G56" s="188">
        <f>SUM(G19:G50)</f>
        <v>0</v>
      </c>
    </row>
    <row r="57" spans="1:11" x14ac:dyDescent="0.25">
      <c r="D57" s="211" t="s">
        <v>756</v>
      </c>
      <c r="E57" s="211"/>
      <c r="F57" s="211"/>
      <c r="G57" s="188">
        <f>G56*0.095</f>
        <v>0</v>
      </c>
    </row>
    <row r="58" spans="1:11" x14ac:dyDescent="0.25">
      <c r="D58" s="211" t="s">
        <v>322</v>
      </c>
      <c r="E58" s="211"/>
      <c r="F58" s="211"/>
      <c r="G58" s="188">
        <f>G56+G57</f>
        <v>0</v>
      </c>
    </row>
    <row r="60" spans="1:11" x14ac:dyDescent="0.25">
      <c r="D60" s="1" t="s">
        <v>115</v>
      </c>
      <c r="E60" s="1"/>
      <c r="F60" s="1"/>
      <c r="G60" s="1"/>
    </row>
  </sheetData>
  <mergeCells count="5">
    <mergeCell ref="I17:J17"/>
    <mergeCell ref="B53:G53"/>
    <mergeCell ref="D56:F56"/>
    <mergeCell ref="D57:F57"/>
    <mergeCell ref="D58:F5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</vt:i4>
      </vt:variant>
    </vt:vector>
  </HeadingPairs>
  <TitlesOfParts>
    <vt:vector size="17" baseType="lpstr">
      <vt:lpstr>S1-Izdelki iz žit, mlevski iz.</vt:lpstr>
      <vt:lpstr>S2-Zelenjava, sadje</vt:lpstr>
      <vt:lpstr>S3-Kruh in pekovski izdelki</vt:lpstr>
      <vt:lpstr>S4-Meso in mesni izdelki</vt:lpstr>
      <vt:lpstr>S5-Perutnina in per. izdelki</vt:lpstr>
      <vt:lpstr>S6-Ribe</vt:lpstr>
      <vt:lpstr>S7-Mleko in mlečni izdelki</vt:lpstr>
      <vt:lpstr>S8-Ostal. preh. blago</vt:lpstr>
      <vt:lpstr>S9-Slaščice</vt:lpstr>
      <vt:lpstr>S10-Testenine</vt:lpstr>
      <vt:lpstr>S11-Sokovi, nekatrji, sirupi</vt:lpstr>
      <vt:lpstr>S12-Čaji</vt:lpstr>
      <vt:lpstr>S13-Začimbe</vt:lpstr>
      <vt:lpstr>S14-Zam. sadje, zelenjava</vt:lpstr>
      <vt:lpstr>S15-Zam. gotove jedi</vt:lpstr>
      <vt:lpstr>S16-Bio kruh, pekovsko pecivo </vt:lpstr>
      <vt:lpstr>'S12-Čaji'!Področje_tiskanja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</dc:creator>
  <cp:lastModifiedBy>Aljoša Trtnik</cp:lastModifiedBy>
  <cp:lastPrinted>2021-12-20T19:09:15Z</cp:lastPrinted>
  <dcterms:created xsi:type="dcterms:W3CDTF">2013-11-14T19:15:44Z</dcterms:created>
  <dcterms:modified xsi:type="dcterms:W3CDTF">2023-11-14T12:49:12Z</dcterms:modified>
</cp:coreProperties>
</file>